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9F86E455-B954-4DB6-89EC-09C224347263}" xr6:coauthVersionLast="36" xr6:coauthVersionMax="36" xr10:uidLastSave="{00000000-0000-0000-0000-000000000000}"/>
  <bookViews>
    <workbookView xWindow="0" yWindow="0" windowWidth="24000" windowHeight="7950" xr2:uid="{00000000-000D-0000-FFFF-FFFF00000000}"/>
  </bookViews>
  <sheets>
    <sheet name="ĐỊNH MỨC" sheetId="5" r:id="rId1"/>
  </sheets>
  <definedNames>
    <definedName name="_xlnm._FilterDatabase" localSheetId="0" hidden="1">'ĐỊNH MỨC'!$A$6:$J$374</definedName>
    <definedName name="_xlnm.Print_Titles" localSheetId="0">'ĐỊNH MỨC'!$6:$6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74" i="5" l="1"/>
  <c r="H373" i="5"/>
  <c r="H372" i="5"/>
  <c r="H371" i="5"/>
  <c r="H370" i="5"/>
  <c r="H369" i="5"/>
  <c r="H368" i="5"/>
  <c r="H367" i="5"/>
  <c r="H366" i="5"/>
  <c r="H365" i="5"/>
  <c r="H364" i="5"/>
  <c r="H363" i="5"/>
  <c r="H362" i="5"/>
  <c r="H361" i="5"/>
  <c r="H360" i="5"/>
  <c r="H359" i="5"/>
  <c r="H358" i="5"/>
  <c r="H357" i="5"/>
  <c r="H356" i="5"/>
  <c r="H355" i="5"/>
  <c r="H354" i="5"/>
  <c r="H353" i="5"/>
  <c r="H352" i="5"/>
  <c r="H351" i="5"/>
  <c r="H350" i="5"/>
  <c r="H349" i="5"/>
  <c r="H348" i="5"/>
  <c r="H347" i="5"/>
  <c r="H346" i="5"/>
  <c r="H345" i="5"/>
  <c r="H344" i="5"/>
  <c r="H343" i="5"/>
  <c r="H342" i="5"/>
  <c r="H341" i="5"/>
  <c r="H340" i="5"/>
  <c r="H339" i="5"/>
  <c r="H338" i="5"/>
  <c r="H337" i="5"/>
  <c r="H336" i="5"/>
  <c r="H335" i="5"/>
  <c r="H334" i="5"/>
  <c r="H333" i="5"/>
  <c r="H332" i="5"/>
  <c r="H331" i="5"/>
  <c r="H330" i="5"/>
  <c r="H329" i="5"/>
  <c r="H328" i="5"/>
  <c r="H327" i="5"/>
  <c r="H326" i="5"/>
  <c r="H325" i="5"/>
  <c r="H324" i="5"/>
  <c r="H323" i="5"/>
  <c r="H322" i="5"/>
  <c r="H321" i="5"/>
  <c r="H320" i="5"/>
  <c r="H319" i="5"/>
  <c r="H318" i="5"/>
  <c r="H317" i="5"/>
  <c r="H316" i="5"/>
  <c r="H315" i="5"/>
  <c r="H314" i="5"/>
  <c r="H313" i="5"/>
  <c r="H312" i="5"/>
  <c r="H311" i="5"/>
  <c r="H310" i="5"/>
  <c r="H309" i="5"/>
  <c r="H308" i="5"/>
  <c r="H307" i="5"/>
  <c r="H306" i="5"/>
  <c r="H305" i="5"/>
  <c r="H304" i="5"/>
  <c r="H303" i="5"/>
  <c r="H302" i="5"/>
  <c r="H300" i="5"/>
  <c r="H299" i="5"/>
  <c r="H298" i="5"/>
  <c r="H297" i="5"/>
  <c r="H296" i="5"/>
  <c r="H295" i="5"/>
  <c r="H294" i="5"/>
  <c r="H293" i="5"/>
  <c r="H292" i="5"/>
  <c r="H291" i="5"/>
  <c r="H290" i="5"/>
  <c r="H289" i="5"/>
  <c r="H288" i="5"/>
  <c r="H287" i="5"/>
  <c r="H286" i="5"/>
  <c r="H285" i="5"/>
  <c r="H284" i="5"/>
  <c r="H283" i="5"/>
  <c r="H282" i="5"/>
  <c r="H281" i="5"/>
  <c r="H280" i="5"/>
  <c r="H279" i="5"/>
  <c r="H278" i="5"/>
  <c r="H277" i="5"/>
  <c r="H276" i="5"/>
  <c r="H275" i="5"/>
  <c r="H274" i="5"/>
  <c r="H273" i="5"/>
  <c r="H272" i="5"/>
  <c r="H271" i="5"/>
  <c r="H270" i="5"/>
  <c r="H269" i="5"/>
  <c r="H268" i="5"/>
  <c r="H267" i="5"/>
  <c r="H266" i="5"/>
  <c r="H265" i="5"/>
  <c r="H264" i="5"/>
  <c r="H263" i="5"/>
  <c r="H262" i="5"/>
  <c r="H261" i="5"/>
  <c r="H260" i="5"/>
  <c r="H259" i="5"/>
  <c r="H258" i="5"/>
  <c r="H257" i="5"/>
  <c r="H256" i="5"/>
  <c r="H255" i="5"/>
  <c r="H254" i="5"/>
  <c r="H253" i="5"/>
  <c r="H252" i="5"/>
  <c r="H251" i="5"/>
  <c r="H250" i="5"/>
  <c r="H249" i="5"/>
  <c r="H248" i="5"/>
  <c r="H247" i="5"/>
  <c r="H246" i="5"/>
  <c r="H245" i="5"/>
  <c r="H244" i="5"/>
  <c r="H243" i="5"/>
  <c r="H242" i="5"/>
  <c r="H241" i="5"/>
  <c r="H240" i="5"/>
  <c r="H239" i="5"/>
  <c r="H238" i="5"/>
  <c r="H237" i="5"/>
  <c r="H236" i="5"/>
  <c r="H235" i="5"/>
  <c r="H234" i="5"/>
  <c r="H233" i="5"/>
  <c r="H232" i="5"/>
  <c r="H231" i="5"/>
  <c r="H230" i="5"/>
  <c r="H229" i="5"/>
  <c r="H228" i="5"/>
  <c r="H227" i="5"/>
  <c r="H226" i="5"/>
  <c r="H225" i="5"/>
  <c r="H224" i="5"/>
  <c r="H223" i="5"/>
  <c r="H222" i="5"/>
  <c r="H221" i="5"/>
  <c r="H220" i="5"/>
  <c r="H219" i="5"/>
  <c r="H218" i="5"/>
  <c r="H217" i="5"/>
  <c r="H216" i="5"/>
  <c r="H215" i="5"/>
  <c r="H214" i="5"/>
  <c r="H213" i="5"/>
  <c r="H212" i="5"/>
  <c r="H211" i="5"/>
  <c r="H210" i="5"/>
  <c r="H209" i="5"/>
  <c r="H208" i="5"/>
  <c r="H207" i="5"/>
  <c r="H206" i="5"/>
  <c r="H205" i="5"/>
  <c r="H204" i="5"/>
  <c r="H203" i="5"/>
  <c r="H202" i="5"/>
  <c r="H201" i="5"/>
  <c r="H200" i="5"/>
  <c r="H199" i="5"/>
  <c r="H198" i="5"/>
  <c r="H197" i="5"/>
  <c r="H196" i="5"/>
  <c r="H195" i="5"/>
  <c r="H194" i="5"/>
  <c r="H193" i="5"/>
  <c r="H192" i="5"/>
  <c r="H191" i="5"/>
  <c r="H190" i="5"/>
  <c r="H189" i="5"/>
  <c r="H188" i="5"/>
  <c r="H187" i="5"/>
  <c r="H186" i="5"/>
  <c r="H185" i="5"/>
  <c r="H184" i="5"/>
  <c r="H183" i="5"/>
  <c r="H182" i="5"/>
  <c r="H181" i="5"/>
  <c r="H180" i="5"/>
  <c r="H179" i="5"/>
  <c r="H178" i="5"/>
  <c r="H177" i="5"/>
  <c r="H176" i="5"/>
  <c r="H175" i="5"/>
  <c r="H174" i="5"/>
  <c r="H173" i="5"/>
  <c r="H172" i="5"/>
  <c r="H171" i="5"/>
  <c r="H170" i="5"/>
  <c r="H169" i="5"/>
  <c r="H168" i="5"/>
  <c r="H167" i="5"/>
  <c r="H166" i="5"/>
  <c r="H165" i="5"/>
  <c r="H164" i="5"/>
  <c r="H163" i="5"/>
  <c r="H162" i="5"/>
  <c r="H161" i="5"/>
  <c r="H160" i="5"/>
  <c r="H159" i="5"/>
  <c r="H158" i="5"/>
  <c r="H157" i="5"/>
  <c r="H156" i="5"/>
  <c r="H155" i="5"/>
  <c r="H154" i="5"/>
  <c r="H153" i="5"/>
  <c r="H152" i="5"/>
  <c r="H151" i="5"/>
  <c r="H150" i="5"/>
  <c r="H149" i="5"/>
  <c r="H148" i="5"/>
  <c r="H147" i="5"/>
  <c r="H146" i="5"/>
  <c r="H145" i="5"/>
  <c r="H144" i="5"/>
  <c r="H143" i="5"/>
  <c r="H142" i="5"/>
  <c r="H141" i="5"/>
  <c r="H140" i="5"/>
  <c r="H139" i="5"/>
  <c r="H138" i="5"/>
  <c r="H137" i="5"/>
  <c r="H136" i="5"/>
  <c r="H135" i="5"/>
  <c r="H134" i="5"/>
  <c r="H133" i="5"/>
  <c r="H132" i="5"/>
  <c r="H131" i="5"/>
  <c r="H130" i="5"/>
  <c r="H129" i="5"/>
  <c r="H128" i="5"/>
  <c r="H127" i="5"/>
  <c r="H126" i="5"/>
  <c r="H125" i="5"/>
  <c r="H124" i="5"/>
  <c r="H123" i="5"/>
  <c r="H122" i="5"/>
  <c r="H121" i="5"/>
  <c r="H120" i="5"/>
  <c r="H119" i="5"/>
  <c r="H118" i="5"/>
  <c r="H117" i="5"/>
  <c r="H116" i="5"/>
  <c r="H115" i="5"/>
  <c r="H114" i="5"/>
  <c r="H113" i="5"/>
  <c r="H112" i="5"/>
  <c r="H111" i="5"/>
  <c r="H110" i="5"/>
  <c r="H109" i="5"/>
  <c r="H108" i="5"/>
  <c r="H107" i="5"/>
  <c r="H106" i="5"/>
  <c r="H105" i="5"/>
  <c r="H104" i="5"/>
  <c r="H103" i="5"/>
  <c r="H102" i="5"/>
  <c r="H101" i="5"/>
  <c r="H100" i="5"/>
  <c r="H99" i="5"/>
  <c r="H98" i="5"/>
  <c r="H97" i="5"/>
  <c r="H96" i="5"/>
  <c r="H95" i="5"/>
  <c r="H94" i="5"/>
  <c r="H93" i="5"/>
  <c r="H92" i="5"/>
  <c r="H91" i="5"/>
  <c r="H90" i="5"/>
  <c r="H89" i="5"/>
  <c r="H88" i="5"/>
  <c r="H87" i="5"/>
  <c r="H86" i="5"/>
  <c r="H85" i="5"/>
  <c r="H84" i="5"/>
  <c r="H83" i="5"/>
  <c r="H82" i="5"/>
  <c r="H81" i="5"/>
  <c r="H80" i="5"/>
  <c r="H79" i="5"/>
  <c r="H78" i="5"/>
  <c r="H77" i="5"/>
  <c r="H76" i="5"/>
  <c r="H75" i="5"/>
  <c r="H74" i="5"/>
  <c r="H73" i="5"/>
  <c r="H72" i="5"/>
  <c r="H71" i="5"/>
  <c r="H70" i="5"/>
  <c r="H69" i="5"/>
  <c r="H68" i="5"/>
  <c r="H67" i="5"/>
  <c r="H66" i="5"/>
  <c r="H65" i="5"/>
  <c r="H64" i="5"/>
  <c r="H63" i="5"/>
  <c r="H62" i="5"/>
  <c r="H61" i="5"/>
  <c r="H60" i="5"/>
  <c r="H59" i="5"/>
  <c r="H58" i="5"/>
  <c r="H57" i="5"/>
  <c r="H56" i="5"/>
  <c r="H55" i="5"/>
  <c r="H54" i="5"/>
  <c r="H53" i="5"/>
  <c r="H52" i="5"/>
  <c r="H51" i="5"/>
  <c r="H50" i="5"/>
  <c r="H49" i="5"/>
  <c r="H48" i="5"/>
  <c r="H47" i="5"/>
  <c r="H46" i="5"/>
  <c r="H45" i="5"/>
  <c r="H44" i="5"/>
  <c r="H43" i="5"/>
  <c r="H41" i="5"/>
  <c r="H40" i="5"/>
  <c r="H39" i="5"/>
  <c r="H38" i="5"/>
  <c r="H37" i="5"/>
  <c r="H36" i="5"/>
  <c r="H34" i="5"/>
  <c r="H33" i="5"/>
  <c r="H32" i="5"/>
  <c r="H31" i="5"/>
  <c r="H30" i="5"/>
  <c r="H29" i="5"/>
  <c r="H28" i="5"/>
  <c r="H27" i="5"/>
  <c r="H26" i="5"/>
  <c r="H24" i="5"/>
  <c r="H23" i="5"/>
  <c r="H22" i="5"/>
  <c r="H21" i="5"/>
  <c r="H20" i="5"/>
  <c r="H19" i="5"/>
  <c r="H18" i="5"/>
  <c r="H17" i="5"/>
  <c r="H16" i="5"/>
  <c r="H14" i="5"/>
  <c r="H13" i="5"/>
  <c r="H11" i="5"/>
  <c r="H10" i="5"/>
  <c r="H9" i="5"/>
</calcChain>
</file>

<file path=xl/sharedStrings.xml><?xml version="1.0" encoding="utf-8"?>
<sst xmlns="http://schemas.openxmlformats.org/spreadsheetml/2006/main" count="1485" uniqueCount="817">
  <si>
    <t>STT</t>
  </si>
  <si>
    <t>Mã TB</t>
  </si>
  <si>
    <t>Chủng loại máy móc, thiết bị</t>
  </si>
  <si>
    <t>Đơn vị tính</t>
  </si>
  <si>
    <t>Số lượng hiện có</t>
  </si>
  <si>
    <t>A</t>
  </si>
  <si>
    <t>Thiết bị y tế chuyên dùng đặc thù</t>
  </si>
  <si>
    <t>A.1</t>
  </si>
  <si>
    <t>Hệ thống X-quang</t>
  </si>
  <si>
    <t>a)</t>
  </si>
  <si>
    <t>A1.a)</t>
  </si>
  <si>
    <t>Máy X quang kỹ thuật số chụp tổng quát</t>
  </si>
  <si>
    <t>Máy</t>
  </si>
  <si>
    <t>b)</t>
  </si>
  <si>
    <t>A1.b)</t>
  </si>
  <si>
    <t>Máy X quang di động</t>
  </si>
  <si>
    <t>c)</t>
  </si>
  <si>
    <t>A1.c)</t>
  </si>
  <si>
    <t>Máy X quang C Arm</t>
  </si>
  <si>
    <t>A.2</t>
  </si>
  <si>
    <t>Hệ thống CT Scanner</t>
  </si>
  <si>
    <t>A2.a)</t>
  </si>
  <si>
    <t>Hệ thống CT Scanner &lt; 64 lát cắt/vòng quay</t>
  </si>
  <si>
    <t>Hệ thống</t>
  </si>
  <si>
    <t>A2.b)</t>
  </si>
  <si>
    <t>Hệ thống CT Scanner 64-128 lát cắt/vòng quay</t>
  </si>
  <si>
    <t>A.5</t>
  </si>
  <si>
    <t>Siêu âm</t>
  </si>
  <si>
    <t>A5.a)</t>
  </si>
  <si>
    <t>Máy siêu âm chuyên tim mạch</t>
  </si>
  <si>
    <t>A5.b)</t>
  </si>
  <si>
    <t>Máy siêu âm tổng quát</t>
  </si>
  <si>
    <t>A.6</t>
  </si>
  <si>
    <t>Máy xét nghiệm sinh hóa các loại</t>
  </si>
  <si>
    <t>A.7</t>
  </si>
  <si>
    <t>Máy xét nghiệm miễn dịch các loại</t>
  </si>
  <si>
    <t>A.9</t>
  </si>
  <si>
    <t>Máy thở</t>
  </si>
  <si>
    <t>A.10</t>
  </si>
  <si>
    <t>Máy gây mê</t>
  </si>
  <si>
    <t>A.11</t>
  </si>
  <si>
    <t>Máy theo dõi bệnh nhân</t>
  </si>
  <si>
    <t>A.12</t>
  </si>
  <si>
    <t>Bơm tiêm điện</t>
  </si>
  <si>
    <t>Cái</t>
  </si>
  <si>
    <t>A.13</t>
  </si>
  <si>
    <t>Máy truyền dịch</t>
  </si>
  <si>
    <t>A.14</t>
  </si>
  <si>
    <t>Dao mổ</t>
  </si>
  <si>
    <t>A14.a)</t>
  </si>
  <si>
    <t>Dao mổ điện cao tần</t>
  </si>
  <si>
    <t>A14.b)</t>
  </si>
  <si>
    <t>Dao mổ siêu âm/ Dao hàn mạch/Dao hàn mô</t>
  </si>
  <si>
    <t>A.15</t>
  </si>
  <si>
    <t>Máy phá rung tim</t>
  </si>
  <si>
    <t>A.17</t>
  </si>
  <si>
    <t>Hệ thống phẫu thuật nội soi</t>
  </si>
  <si>
    <t>A.18</t>
  </si>
  <si>
    <t>Đèn mổ treo trần</t>
  </si>
  <si>
    <t>Bộ</t>
  </si>
  <si>
    <t>A.19</t>
  </si>
  <si>
    <t>Đèn mổ di động</t>
  </si>
  <si>
    <t>A.20</t>
  </si>
  <si>
    <t>Bàn mổ</t>
  </si>
  <si>
    <t>A.21</t>
  </si>
  <si>
    <t>Máy điện tim</t>
  </si>
  <si>
    <t>A.22</t>
  </si>
  <si>
    <t>Máy điện não</t>
  </si>
  <si>
    <t>A.23</t>
  </si>
  <si>
    <t>Hệ thống khám nội soi</t>
  </si>
  <si>
    <t>A23.a)</t>
  </si>
  <si>
    <t>Hệ thống nội soi tiêu hóa (dạ dày, đại tràng)</t>
  </si>
  <si>
    <t>A23.b)</t>
  </si>
  <si>
    <t>Hệ thống nội soi khí quản, phế quản</t>
  </si>
  <si>
    <t>A23.c)</t>
  </si>
  <si>
    <t>Hệ thống nội soi tai mũi họng</t>
  </si>
  <si>
    <t>d)</t>
  </si>
  <si>
    <t>A23.d)</t>
  </si>
  <si>
    <t>Hệ thống nội soi tiết niệu</t>
  </si>
  <si>
    <t>A.24</t>
  </si>
  <si>
    <t>Máy soi cổ tử cung</t>
  </si>
  <si>
    <t>A.25</t>
  </si>
  <si>
    <t>Máy theo dõi sản khoa 02 chức năng</t>
  </si>
  <si>
    <t>B</t>
  </si>
  <si>
    <t>Thiết bị y tế chuyên dùng khác</t>
  </si>
  <si>
    <t>B.27</t>
  </si>
  <si>
    <t>Bàn chăm sóc trẻ sơ sinh</t>
  </si>
  <si>
    <t>B.29</t>
  </si>
  <si>
    <t>Bàn đẻ</t>
  </si>
  <si>
    <t>B.31</t>
  </si>
  <si>
    <t>Bàn kéo nắn chỉnh hình</t>
  </si>
  <si>
    <t>Theo đề nghị của Khoa Ngoại</t>
  </si>
  <si>
    <t>B.34</t>
  </si>
  <si>
    <t>Bàn khám sản khoa+Đèn khám</t>
  </si>
  <si>
    <t>B.35</t>
  </si>
  <si>
    <t>Bàn nắn kéo xương bó bột</t>
  </si>
  <si>
    <t>Mở rộng quy mô điều trị ngoại khoa, dự phòng mua sắm khi chưa thanh lý thiết bị</t>
  </si>
  <si>
    <t>B.37</t>
  </si>
  <si>
    <t>Bàn phẫu thuật phụ khoa</t>
  </si>
  <si>
    <t>Có 2 BSCKI Sản phụ khoa, mở rộng quy mô điều trị</t>
  </si>
  <si>
    <t>B.43</t>
  </si>
  <si>
    <t xml:space="preserve">Bộ bàn ghế khám khúc xạ </t>
  </si>
  <si>
    <t>B.44</t>
  </si>
  <si>
    <t>Bộ đại phẫu</t>
  </si>
  <si>
    <t>Triển khai dịch vụ kỹ thuật mới</t>
  </si>
  <si>
    <t>B.46</t>
  </si>
  <si>
    <t>Bộ đặt nội khí quản</t>
  </si>
  <si>
    <t>Dùng cấp cứu người bệnh tại các khoa</t>
  </si>
  <si>
    <t>B.48</t>
  </si>
  <si>
    <t>Bộ đo nhãn áp</t>
  </si>
  <si>
    <t>Có BSCKI Mắt, hạn chế người bệnh chuyển tuyến</t>
  </si>
  <si>
    <t>B.51</t>
  </si>
  <si>
    <t>Bộ dụng cụ cắt amidan</t>
  </si>
  <si>
    <t>B.52</t>
  </si>
  <si>
    <t>Bộ dụng cụ cắt bỏ túi mật</t>
  </si>
  <si>
    <t>B.54</t>
  </si>
  <si>
    <t>Bộ dụng cụ phẫu thuật trĩ</t>
  </si>
  <si>
    <t>B.55</t>
  </si>
  <si>
    <t>Bộ dụng cụ cắt khâu tầng sinh môn</t>
  </si>
  <si>
    <t>B.56</t>
  </si>
  <si>
    <t>Bộ dụng cụ cắt mộng</t>
  </si>
  <si>
    <t>B.57</t>
  </si>
  <si>
    <t>Bộ dụng cụ cắt tử cung</t>
  </si>
  <si>
    <t>B.59</t>
  </si>
  <si>
    <t>Bộ dụng cụ cố định chi các loại</t>
  </si>
  <si>
    <t>B.60</t>
  </si>
  <si>
    <t>Bộ dụng cụ điều trị nha khoa các loại</t>
  </si>
  <si>
    <t>B.62</t>
  </si>
  <si>
    <t>Bộ dụng cụ giám sát côn trùng và động vật y học</t>
  </si>
  <si>
    <t>B.63</t>
  </si>
  <si>
    <t>Bộ dụng cụ kẹp mạch máu nội soi  (Tay cầm + kìm mạch máu)</t>
  </si>
  <si>
    <t xml:space="preserve">Bộ </t>
  </si>
  <si>
    <t>B.64</t>
  </si>
  <si>
    <t xml:space="preserve">Bộ dụng cụ khám điều trị răng hàm mặt </t>
  </si>
  <si>
    <t>B.65</t>
  </si>
  <si>
    <t>Bộ dụng cụ khám điều trị tai mũi họng</t>
  </si>
  <si>
    <t>B.66</t>
  </si>
  <si>
    <t>Bộ dụng cụ khám khúc xạ</t>
  </si>
  <si>
    <t>B.67</t>
  </si>
  <si>
    <t>Bộ dụng cụ khám mắt</t>
  </si>
  <si>
    <t>B.68</t>
  </si>
  <si>
    <t>Bộ dụng cụ khám phụ sản khoa</t>
  </si>
  <si>
    <t>B.69</t>
  </si>
  <si>
    <t>Bộ dụng cụ khám thai</t>
  </si>
  <si>
    <t>B.71</t>
  </si>
  <si>
    <t>Bộ dụng cụ khám tổng quát</t>
  </si>
  <si>
    <t>Mở rộng quy mô khám chữa bệnh</t>
  </si>
  <si>
    <t>B.73</t>
  </si>
  <si>
    <t>Bộ dụng cụ kiểm tra cổ tử cung</t>
  </si>
  <si>
    <t>B.74</t>
  </si>
  <si>
    <t>Bộ dụng cụ lấy thai và cắt tử cung</t>
  </si>
  <si>
    <t>B.75</t>
  </si>
  <si>
    <t>Bộ dụng cụ mổ cấp cứu</t>
  </si>
  <si>
    <t>B.76</t>
  </si>
  <si>
    <t>Bộ dụng cụ mổ đục thủy tinh thể</t>
  </si>
  <si>
    <t>B.78</t>
  </si>
  <si>
    <t>Bộ dụng cụ mở khí quản</t>
  </si>
  <si>
    <t>B.79</t>
  </si>
  <si>
    <t>Bộ dụng cụ mổ lấy thai</t>
  </si>
  <si>
    <t>B.83</t>
  </si>
  <si>
    <t>Bộ dụng cụ nạo thai</t>
  </si>
  <si>
    <t>B.84</t>
  </si>
  <si>
    <t>B.89</t>
  </si>
  <si>
    <t>Bộ dụng cụ phẫu thuật chấn thương chỉnh hình</t>
  </si>
  <si>
    <t>B.92</t>
  </si>
  <si>
    <t>Bộ dụng cụ phẫu thuật dạ dày</t>
  </si>
  <si>
    <t>B.93</t>
  </si>
  <si>
    <t>Bộ dụng cụ phẫu thuật ghép giác mạc</t>
  </si>
  <si>
    <t>B.96</t>
  </si>
  <si>
    <t>Bộ dụng cụ phẫu thuật mắt</t>
  </si>
  <si>
    <t>B.100</t>
  </si>
  <si>
    <t>Bộ dụng cụ phẫu thuật mộng</t>
  </si>
  <si>
    <t>B.101</t>
  </si>
  <si>
    <t>Bộ dụng cụ phẫu thuật nhi khoa</t>
  </si>
  <si>
    <t>B.102</t>
  </si>
  <si>
    <t>Bộ dụng cụ phẫu thuật nội soi</t>
  </si>
  <si>
    <t>B.104</t>
  </si>
  <si>
    <t>Bộ dụng cụ phẫu thuật nội soi sản phụ khoa</t>
  </si>
  <si>
    <t>B.106</t>
  </si>
  <si>
    <t>Bộ dụng cụ phẫu thuật răng hàm mặt</t>
  </si>
  <si>
    <t>B.107</t>
  </si>
  <si>
    <t>Bộ dụng cụ phẫu thuật ruột thừa</t>
  </si>
  <si>
    <t>Mở rộng quy mô sử dụng</t>
  </si>
  <si>
    <t>B.108</t>
  </si>
  <si>
    <t>Bộ dụng cụ phẫu thuật sản phụ khoa</t>
  </si>
  <si>
    <t>B.117</t>
  </si>
  <si>
    <t>Bộ dụng cụ phẫu thuật tiêu hóa</t>
  </si>
  <si>
    <t>B.120</t>
  </si>
  <si>
    <t>Bộ dụng cụ phẫu thuật xương</t>
  </si>
  <si>
    <t>B.121</t>
  </si>
  <si>
    <t>Bộ dụng cụ rửa dạ dày</t>
  </si>
  <si>
    <t>B.122</t>
  </si>
  <si>
    <t>Bộ dụng cụ rút đinh nội tủy xương đùi, xương chày</t>
  </si>
  <si>
    <t>B.124</t>
  </si>
  <si>
    <t>Bộ dụng cụ soi bàng quang</t>
  </si>
  <si>
    <t>B.125</t>
  </si>
  <si>
    <t>Bộ dụng cụ soi cổ tử cung</t>
  </si>
  <si>
    <t>B.128</t>
  </si>
  <si>
    <t>Bộ dụng cụ thử Glocom</t>
  </si>
  <si>
    <t>B.130</t>
  </si>
  <si>
    <t>Bộ dụng cụ tiểu phẫu mắt</t>
  </si>
  <si>
    <t>Có BSCKI Mắt</t>
  </si>
  <si>
    <t>B.131</t>
  </si>
  <si>
    <t>Bộ dụng cụ trung phẫu</t>
  </si>
  <si>
    <t>B.138</t>
  </si>
  <si>
    <t>Bộ khung cố định ngoài phẫu thuật tầng sinh môn và vòng banh rộng lỗ hậu môn dùng cho người lớn</t>
  </si>
  <si>
    <t>B.140</t>
  </si>
  <si>
    <t>Bộ kính thử mắt</t>
  </si>
  <si>
    <t>B.141</t>
  </si>
  <si>
    <t>Bộ máy hút dịch thai</t>
  </si>
  <si>
    <t>B.142</t>
  </si>
  <si>
    <t>Bộ nạo VA và Amidal</t>
  </si>
  <si>
    <t>B.143</t>
  </si>
  <si>
    <t>Bộ nội soi dạ dày, tá tràng, đại tràng ống mềm</t>
  </si>
  <si>
    <t>Dự phòng thiết bị khi hỏng</t>
  </si>
  <si>
    <t>B.146</t>
  </si>
  <si>
    <t>Bộ thử thị lực</t>
  </si>
  <si>
    <t>B.147</t>
  </si>
  <si>
    <t>Bộ triệt sản</t>
  </si>
  <si>
    <t>B.148</t>
  </si>
  <si>
    <t xml:space="preserve">Bộ tròng thử kính </t>
  </si>
  <si>
    <t>B.150</t>
  </si>
  <si>
    <t>Bộ xét nghiệm đờm tìm vi khuẩn lao</t>
  </si>
  <si>
    <t>B.151</t>
  </si>
  <si>
    <t>Bộ xét nghiệm ký sinh trùng</t>
  </si>
  <si>
    <t>B.152</t>
  </si>
  <si>
    <t>Bơm truyền dịch</t>
  </si>
  <si>
    <t>B.155</t>
  </si>
  <si>
    <t>B.157</t>
  </si>
  <si>
    <t>Buồng xông thuốc toàn thân</t>
  </si>
  <si>
    <t>B.158</t>
  </si>
  <si>
    <t>Camera gắn vào kính hiển vi phẫu thuật</t>
  </si>
  <si>
    <t>B.162</t>
  </si>
  <si>
    <t>Cầu thang tập đi</t>
  </si>
  <si>
    <t>B.164</t>
  </si>
  <si>
    <t>Cưa xương các loại</t>
  </si>
  <si>
    <t>B.167</t>
  </si>
  <si>
    <t>Đệm luyện tập</t>
  </si>
  <si>
    <t>B.168</t>
  </si>
  <si>
    <t>Đèn điều trị vàng da</t>
  </si>
  <si>
    <t>B.169</t>
  </si>
  <si>
    <t>Đèn đọc phim X-quang</t>
  </si>
  <si>
    <t>Tăng số lượng sử dụng tại các khoa</t>
  </si>
  <si>
    <t>B.170</t>
  </si>
  <si>
    <t>Đèn khám bệnh treo trán</t>
  </si>
  <si>
    <t>Nâng cao chất lượng khám chữa bệnh</t>
  </si>
  <si>
    <t>B.171</t>
  </si>
  <si>
    <t>Đèn khe/Sinh hiển vi khám mắt</t>
  </si>
  <si>
    <t>B.172</t>
  </si>
  <si>
    <t>Đèn mổ đội đầu</t>
  </si>
  <si>
    <t>B.175</t>
  </si>
  <si>
    <t>Đèn soi đáy mắt</t>
  </si>
  <si>
    <t>B.177</t>
  </si>
  <si>
    <t xml:space="preserve">Đèn soi thanh quản </t>
  </si>
  <si>
    <t>B.179</t>
  </si>
  <si>
    <t>Đèn trám trắng răng</t>
  </si>
  <si>
    <t>B.180</t>
  </si>
  <si>
    <t>Đèn UV di động</t>
  </si>
  <si>
    <t>Theo yêu cầu khoa KSNK</t>
  </si>
  <si>
    <t>B.187</t>
  </si>
  <si>
    <t>Dụng cụ đo cong vẹo cột sống</t>
  </si>
  <si>
    <t>B.189</t>
  </si>
  <si>
    <t>Dụng cụ treo thành bụng phẫu thuật</t>
  </si>
  <si>
    <t>B.190</t>
  </si>
  <si>
    <t>Ghế khám điều trị tai mũi họng</t>
  </si>
  <si>
    <t>B.191</t>
  </si>
  <si>
    <t>Ghế lấy máu chuyên dụng</t>
  </si>
  <si>
    <t>Nâng cao chất lượng phục vụ người bệnh</t>
  </si>
  <si>
    <t>B.192</t>
  </si>
  <si>
    <t>Ghế nha khoa</t>
  </si>
  <si>
    <t>B.195</t>
  </si>
  <si>
    <t>Giường bệnh nhân các loại</t>
  </si>
  <si>
    <t>B.196</t>
  </si>
  <si>
    <t>Giường cấp cứu các loại</t>
  </si>
  <si>
    <t>B.197</t>
  </si>
  <si>
    <t>Giường hồi sức các loại</t>
  </si>
  <si>
    <t>B.198</t>
  </si>
  <si>
    <t>Giường mát xa các loại</t>
  </si>
  <si>
    <t>B.199</t>
  </si>
  <si>
    <t>Giường sưởi ấm/Máy làm ấm trẻ sơ sinh</t>
  </si>
  <si>
    <t>Cái/Máy</t>
  </si>
  <si>
    <t>Triển khai chăm sóc bệnh nhân sơ sinh</t>
  </si>
  <si>
    <t>B.200</t>
  </si>
  <si>
    <t>Giường xông hơi cục bộ</t>
  </si>
  <si>
    <t>Hệ thống an toàn phòng xét nghiệm</t>
  </si>
  <si>
    <t>B.202</t>
  </si>
  <si>
    <t>Hệ thống báo gọi y tế</t>
  </si>
  <si>
    <t>Đảm bảo an toàn cho người bệnh tại các khoa phòng</t>
  </si>
  <si>
    <t>B.203</t>
  </si>
  <si>
    <t>Hệ thống/máy bóp nén/nén ép trị liệu</t>
  </si>
  <si>
    <t>Hệ thống/máy</t>
  </si>
  <si>
    <t>B.206</t>
  </si>
  <si>
    <t>Hệ thống điều trị đốt giảm đau bằng sóng cao tần</t>
  </si>
  <si>
    <t>B.207</t>
  </si>
  <si>
    <t>Hệ thống điều trị làm lành vết thương</t>
  </si>
  <si>
    <t>Thực hành tốt bảo quản vắc xin</t>
  </si>
  <si>
    <t>B.219</t>
  </si>
  <si>
    <t>Hệ thống kéo dãn cột sống</t>
  </si>
  <si>
    <t>Mở rộng quy mô khám và điều trị bằng phương pháp YHCT, Có 4 Bs YHCT</t>
  </si>
  <si>
    <t>B.220</t>
  </si>
  <si>
    <t>Hệ thống khí y tế</t>
  </si>
  <si>
    <t>Thuận tiện sử dụng tại các khoa</t>
  </si>
  <si>
    <t>B.221</t>
  </si>
  <si>
    <t>Hệ thống kiểm soát thân nhiệt</t>
  </si>
  <si>
    <t>B.228</t>
  </si>
  <si>
    <t xml:space="preserve">Hệ thống lọc nước RO </t>
  </si>
  <si>
    <t>B.229</t>
  </si>
  <si>
    <t>Hệ thống xử lý nước RO (thận nhân tạo, xét nghiệm…)</t>
  </si>
  <si>
    <t>B.233</t>
  </si>
  <si>
    <t>Hệ thống nuôi cấy xác định nhanh vi khuẩn Lao tự động</t>
  </si>
  <si>
    <t>B.234</t>
  </si>
  <si>
    <t>Hệ thống PCR Realtime</t>
  </si>
  <si>
    <t>B.240</t>
  </si>
  <si>
    <t>Hệ thống phẫu thuật mắt phaco</t>
  </si>
  <si>
    <t>Có BSCKI Mắt, hạn chế chuyển tuyến</t>
  </si>
  <si>
    <t>B.243</t>
  </si>
  <si>
    <t>Trang bị cho 4 phòng mổ</t>
  </si>
  <si>
    <t>B.244</t>
  </si>
  <si>
    <t>Hệ thống sưởi bệnh nhân trong phẫu thuật (Đệm khí + Máy sưởi khí)</t>
  </si>
  <si>
    <t>B.245</t>
  </si>
  <si>
    <t>Hệ thống tán sỏi (ngoài cơ thể/nội soi/laser)</t>
  </si>
  <si>
    <t>B.247</t>
  </si>
  <si>
    <t>Hệ thống theo dõi thần kinh trong phẫu thuật</t>
  </si>
  <si>
    <t>B.249</t>
  </si>
  <si>
    <t>Hệ thống thử thị lực</t>
  </si>
  <si>
    <t>B.252</t>
  </si>
  <si>
    <t>Hệ thống xét nghiệm chẩn đoán tế bào ung thư cổ tử cung</t>
  </si>
  <si>
    <t>B.254</t>
  </si>
  <si>
    <t>Hệ thống/Bộ chuyển đổi X quang kỹ thuật số các loại (CR, DR...)</t>
  </si>
  <si>
    <t>Hệ thống/Bộ</t>
  </si>
  <si>
    <t>0</t>
  </si>
  <si>
    <t>2</t>
  </si>
  <si>
    <t>B.255</t>
  </si>
  <si>
    <t>Hệ thống/Bộ đặt nội khí quản có camera</t>
  </si>
  <si>
    <t>B.258</t>
  </si>
  <si>
    <t>Khoan răng các loại</t>
  </si>
  <si>
    <t>B.259</t>
  </si>
  <si>
    <t>Khoan xương các loại</t>
  </si>
  <si>
    <t>Dự phòng mua sắm khi chưa thanh lý thiết bị</t>
  </si>
  <si>
    <t>B.261</t>
  </si>
  <si>
    <t>Kìm gặm xương</t>
  </si>
  <si>
    <t>B.262</t>
  </si>
  <si>
    <t>Kìm kẹp mạch máu các loại</t>
  </si>
  <si>
    <t>B.263</t>
  </si>
  <si>
    <t>Kìm sinh thiết cổ tử cung</t>
  </si>
  <si>
    <t>B.267</t>
  </si>
  <si>
    <t>Kính hiển vi các loại</t>
  </si>
  <si>
    <t>B.269</t>
  </si>
  <si>
    <t>Kính hiển vi phẫu thuật các loại</t>
  </si>
  <si>
    <t>B.276</t>
  </si>
  <si>
    <t>Kính soi góc tiền phòng các loại</t>
  </si>
  <si>
    <t>B.279</t>
  </si>
  <si>
    <t>Lồng ấp trẻ sơ sinh</t>
  </si>
  <si>
    <t>B.285</t>
  </si>
  <si>
    <t>Máy bơm thức ăn qua ống thông</t>
  </si>
  <si>
    <t>B.291</t>
  </si>
  <si>
    <t>Máy cắt trĩ</t>
  </si>
  <si>
    <t>B.296</t>
  </si>
  <si>
    <t>Máy chẩn đoán điện kết hợp điện xung trị liệu</t>
  </si>
  <si>
    <t>B.297</t>
  </si>
  <si>
    <t xml:space="preserve">Máy chẩn đoán nhiễm khuẩn Helicobacter Pylori </t>
  </si>
  <si>
    <t>B.299</t>
  </si>
  <si>
    <t xml:space="preserve">Máy chiếu bảng thử thị lực </t>
  </si>
  <si>
    <t>B.310</t>
  </si>
  <si>
    <t>Máy chụp phim Panorama (2 hàm)</t>
  </si>
  <si>
    <t>B.311</t>
  </si>
  <si>
    <t>Máy cưa cắt bột</t>
  </si>
  <si>
    <t>B.316</t>
  </si>
  <si>
    <t>Máy đếm khuẩn lạc</t>
  </si>
  <si>
    <t>B.322</t>
  </si>
  <si>
    <t>Máy điều trị bằng điện từ trường</t>
  </si>
  <si>
    <t>B.323</t>
  </si>
  <si>
    <t>Máy điều trị bằng dòng giao thoa</t>
  </si>
  <si>
    <t>B.326</t>
  </si>
  <si>
    <t>Máy điều trị bằng sóng ngắn/sóng radio/điện trường cao tần</t>
  </si>
  <si>
    <t>B.327</t>
  </si>
  <si>
    <t>Máy điều trị bằng từ trường</t>
  </si>
  <si>
    <t>B.328</t>
  </si>
  <si>
    <t>Máy điều trị kích thích điện</t>
  </si>
  <si>
    <t>B.329</t>
  </si>
  <si>
    <t>Máy điều trị siêu cao tần</t>
  </si>
  <si>
    <t>B.330</t>
  </si>
  <si>
    <t>Máy điều trị sóng xung kích</t>
  </si>
  <si>
    <t>B.331</t>
  </si>
  <si>
    <t xml:space="preserve">Máy điều trị suy giãn tĩnh mạch </t>
  </si>
  <si>
    <t>B.334</t>
  </si>
  <si>
    <t>Máy điều trị xung điện</t>
  </si>
  <si>
    <t>B.335</t>
  </si>
  <si>
    <t xml:space="preserve">Máy định danh vi khuẩn/vi rút/vi nấm </t>
  </si>
  <si>
    <t>B.343</t>
  </si>
  <si>
    <t>Máy đo chức năng hô hấp</t>
  </si>
  <si>
    <t>B.347</t>
  </si>
  <si>
    <t>Máy đo cung lượng tim</t>
  </si>
  <si>
    <t>B.348</t>
  </si>
  <si>
    <t>Máy đo điện cơ</t>
  </si>
  <si>
    <t>Thu hút người bệnh khám chữa bệnh</t>
  </si>
  <si>
    <t>B.349</t>
  </si>
  <si>
    <t>Máy đo độ bão hòa oxy trong máu các loại</t>
  </si>
  <si>
    <t>B.352</t>
  </si>
  <si>
    <t>Máy đo độ loãng xương</t>
  </si>
  <si>
    <t>B.354</t>
  </si>
  <si>
    <t>Máy đo độ rung tần số thấp có phân tích dải tần</t>
  </si>
  <si>
    <t>B.355</t>
  </si>
  <si>
    <t>Máy đo độ vàng da</t>
  </si>
  <si>
    <t>B.359</t>
  </si>
  <si>
    <t>Máy đo huyết áp tự động để bàn</t>
  </si>
  <si>
    <t>B.364</t>
  </si>
  <si>
    <t>Máy đo khúc xạ tự động</t>
  </si>
  <si>
    <t>B.365</t>
  </si>
  <si>
    <t>Máy đo lưu huyết não</t>
  </si>
  <si>
    <t>B.366</t>
  </si>
  <si>
    <t>Máy đo nhãn áp các loại (không tiếp xúc, cầm tay…)</t>
  </si>
  <si>
    <t>B.367</t>
  </si>
  <si>
    <t>Máy đo nhĩ lượng</t>
  </si>
  <si>
    <t>B.371</t>
  </si>
  <si>
    <t>Máy đo thị lực</t>
  </si>
  <si>
    <t>B.372</t>
  </si>
  <si>
    <t>Máy đo thị trường</t>
  </si>
  <si>
    <t>B.373</t>
  </si>
  <si>
    <t>Máy đo thính lực các loại</t>
  </si>
  <si>
    <t>B.374</t>
  </si>
  <si>
    <t>Máy đo tim thai</t>
  </si>
  <si>
    <t>B.375</t>
  </si>
  <si>
    <t>Máy đo tốc độ máu lắng</t>
  </si>
  <si>
    <t>B.377</t>
  </si>
  <si>
    <t>Máy đo tuần hoàn não</t>
  </si>
  <si>
    <t>B.379</t>
  </si>
  <si>
    <t>Máy đo/xét nghiệm/phân tích điện giải</t>
  </si>
  <si>
    <t>B.381</t>
  </si>
  <si>
    <t>Máy đọc kháng sinh đồ tự động</t>
  </si>
  <si>
    <t>B.383</t>
  </si>
  <si>
    <t>Máy đốt điện cao tần</t>
  </si>
  <si>
    <t>B.385</t>
  </si>
  <si>
    <t>Máy đốt tai mũi họng</t>
  </si>
  <si>
    <t>B.388</t>
  </si>
  <si>
    <t>Máy đốt/áp lạnh cổ tử cung các loại</t>
  </si>
  <si>
    <t>B.391</t>
  </si>
  <si>
    <t>Máy ép nhịp tim ngoài cơ thể</t>
  </si>
  <si>
    <t>B.393</t>
  </si>
  <si>
    <t>Máy giác hơi chân không</t>
  </si>
  <si>
    <t>B.399</t>
  </si>
  <si>
    <t>Máy hút dịch các loại</t>
  </si>
  <si>
    <t>B.400</t>
  </si>
  <si>
    <t>Máy hủy bơm kim tiêm</t>
  </si>
  <si>
    <t>B.402</t>
  </si>
  <si>
    <t>Máy in phim khô laser</t>
  </si>
  <si>
    <t>B.403</t>
  </si>
  <si>
    <t>Máy kéo cột sống</t>
  </si>
  <si>
    <t>B.404</t>
  </si>
  <si>
    <t>Máy kéo cột sống - thắt lưng - cổ</t>
  </si>
  <si>
    <t>B.409</t>
  </si>
  <si>
    <t xml:space="preserve">Máy khoan răng </t>
  </si>
  <si>
    <t>B.411</t>
  </si>
  <si>
    <t>Máy khử khuẩn buồng bệnh</t>
  </si>
  <si>
    <t>B.413</t>
  </si>
  <si>
    <t>Máy kích thích điện</t>
  </si>
  <si>
    <t>B.415</t>
  </si>
  <si>
    <t>Máy kích thích điện kết hợp siêu âm trị liệu</t>
  </si>
  <si>
    <t>B.418</t>
  </si>
  <si>
    <t>Máy kích thích thần kinh cơ</t>
  </si>
  <si>
    <t>B.420</t>
  </si>
  <si>
    <t>Máy lắc các loại</t>
  </si>
  <si>
    <t>B.422</t>
  </si>
  <si>
    <t>Máy làm ấm và truyền máu nhanh</t>
  </si>
  <si>
    <t>B.423</t>
  </si>
  <si>
    <t>Máy laser châm cứu</t>
  </si>
  <si>
    <t>B.425</t>
  </si>
  <si>
    <t>Máy laser điều trị các loại</t>
  </si>
  <si>
    <t>B.432</t>
  </si>
  <si>
    <t>Máy lấy cao răng</t>
  </si>
  <si>
    <t>B.435</t>
  </si>
  <si>
    <t>Máy ly tâm chuyên dùng trong chẩn đoán, xét nghiệm, sàng lọc y tế</t>
  </si>
  <si>
    <t>B.436</t>
  </si>
  <si>
    <t>Máy mài răng</t>
  </si>
  <si>
    <t>B.441</t>
  </si>
  <si>
    <t>Máy nhuộm tiêu bản</t>
  </si>
  <si>
    <t>B.444</t>
  </si>
  <si>
    <t>Máy Oxy dòng cao HFNC</t>
  </si>
  <si>
    <t>B.448</t>
  </si>
  <si>
    <t>Máy phân tích huyết học</t>
  </si>
  <si>
    <t>B.449</t>
  </si>
  <si>
    <t>Máy phân tích khí máu</t>
  </si>
  <si>
    <t>B.453</t>
  </si>
  <si>
    <t>Máy phát xung điện</t>
  </si>
  <si>
    <t>B.455</t>
  </si>
  <si>
    <t>Máy phục hồi chức năng chi trên, chi dưới</t>
  </si>
  <si>
    <t>B.460</t>
  </si>
  <si>
    <t>Máy rửa phim X quang</t>
  </si>
  <si>
    <t>B.462</t>
  </si>
  <si>
    <t xml:space="preserve">Máy rửa và khử khuẩn dụng cụ </t>
  </si>
  <si>
    <t>B.465</t>
  </si>
  <si>
    <t>Máy sấy và bảo quản dụng cụ</t>
  </si>
  <si>
    <t>B.467</t>
  </si>
  <si>
    <t>Máy siêu âm chẩn đoán sản</t>
  </si>
  <si>
    <t>Có 2 BSCKI Sản phụ khoa</t>
  </si>
  <si>
    <t>B.468</t>
  </si>
  <si>
    <t>Máy siêu âm có đầu dò âm đạo</t>
  </si>
  <si>
    <t>B.469</t>
  </si>
  <si>
    <t>Máy siêu âm đen trắng</t>
  </si>
  <si>
    <t>B.470</t>
  </si>
  <si>
    <t>Máy siêu âm điều trị</t>
  </si>
  <si>
    <t>B.474</t>
  </si>
  <si>
    <t>Máy siêu âm màu 4D</t>
  </si>
  <si>
    <t>B.475</t>
  </si>
  <si>
    <t>Máy siêu âm trong gây tê vùng</t>
  </si>
  <si>
    <t>B.476</t>
  </si>
  <si>
    <t>Máy siêu âm xách tay</t>
  </si>
  <si>
    <t>B.478</t>
  </si>
  <si>
    <t>Máy soi đáy mắt</t>
  </si>
  <si>
    <t>B.479</t>
  </si>
  <si>
    <t>Máy soi mũi xoang</t>
  </si>
  <si>
    <t>B.480</t>
  </si>
  <si>
    <t>Máy soi thực quản</t>
  </si>
  <si>
    <t>B.482</t>
  </si>
  <si>
    <t>Máy sóng ngắn điều trị</t>
  </si>
  <si>
    <t>B.483</t>
  </si>
  <si>
    <t>Máy súc rửa dạ dày</t>
  </si>
  <si>
    <t>B.484</t>
  </si>
  <si>
    <t>Máy súc rửa ống nội soi tự động</t>
  </si>
  <si>
    <t>B.489</t>
  </si>
  <si>
    <t>Máy tạo oxy</t>
  </si>
  <si>
    <t>B.490</t>
  </si>
  <si>
    <t>Máy tập chủ động, thụ động tay chân kết hợp</t>
  </si>
  <si>
    <t>B.491</t>
  </si>
  <si>
    <t xml:space="preserve">Máy tập lác </t>
  </si>
  <si>
    <t>B.492</t>
  </si>
  <si>
    <t>Máy tập phát âm</t>
  </si>
  <si>
    <t>B.493</t>
  </si>
  <si>
    <t>Máy tập vật lý trị liệu đa chức năng</t>
  </si>
  <si>
    <t>B.498</t>
  </si>
  <si>
    <t>Máy theo dõi tim mạch 24h</t>
  </si>
  <si>
    <t>B.499</t>
  </si>
  <si>
    <t xml:space="preserve">Máy theo dõi/đo độ sâu gây mê </t>
  </si>
  <si>
    <t>B.500</t>
  </si>
  <si>
    <t>Máy thủy trị liệu</t>
  </si>
  <si>
    <t>B.501</t>
  </si>
  <si>
    <t>Máy tiệt trùng nhiệt độ thấp</t>
  </si>
  <si>
    <t>B.504</t>
  </si>
  <si>
    <t>Máy trợ thở áp lực dương liên tục - CPAP</t>
  </si>
  <si>
    <t>B.512</t>
  </si>
  <si>
    <t>Máy X quang các loại (không thuộc loại kỹ thuật số chụp tổng quát/di động/C Arm)</t>
  </si>
  <si>
    <t>B.515</t>
  </si>
  <si>
    <t>Máy xét nghiệm HBA1C</t>
  </si>
  <si>
    <t>B.516</t>
  </si>
  <si>
    <t>Máy xét nghiệm nước tiểu</t>
  </si>
  <si>
    <t>B.517</t>
  </si>
  <si>
    <t>Máy xét nghiệm/phân tích chức năng đông máu các loại</t>
  </si>
  <si>
    <t>B.518</t>
  </si>
  <si>
    <t>Máy xoa bóp</t>
  </si>
  <si>
    <t>B.519</t>
  </si>
  <si>
    <t>Máy xông thuốc đông y</t>
  </si>
  <si>
    <t>B.522</t>
  </si>
  <si>
    <t>Nồi hấp tiệt trùng các loại</t>
  </si>
  <si>
    <t>B.532</t>
  </si>
  <si>
    <t>Thiết bị quang trị liệu dùng điều trị trẻ sơ sinh vàng da</t>
  </si>
  <si>
    <t>B.533</t>
  </si>
  <si>
    <t>Thiết bị tập khớp chi dưới</t>
  </si>
  <si>
    <t>B.534</t>
  </si>
  <si>
    <t>Thiết bị tập phục hồi nhóm cơ dạng chi dưới</t>
  </si>
  <si>
    <t>B.535</t>
  </si>
  <si>
    <t>Thiết bị tập phục hồi nhóm cơ dạng khép đùi</t>
  </si>
  <si>
    <t>B.536</t>
  </si>
  <si>
    <t>Thiết bị tập phục hồi nhóm cơ khớp gối</t>
  </si>
  <si>
    <t>B.537</t>
  </si>
  <si>
    <t>Thiết bị tập phục hồi nhóm cơ vùng thân giữa</t>
  </si>
  <si>
    <t>B.538</t>
  </si>
  <si>
    <t>Thiết bị tập phục hồi nhóm cơ vùng thân trên</t>
  </si>
  <si>
    <t>B.539</t>
  </si>
  <si>
    <t>Thiết bị tập phục hồi nhóm cơ vùng thân và bả vai</t>
  </si>
  <si>
    <t>B.541</t>
  </si>
  <si>
    <t>Tủ ấm các loại</t>
  </si>
  <si>
    <t>B.542</t>
  </si>
  <si>
    <t>Tủ an toàn sinh học các loại</t>
  </si>
  <si>
    <t>B.543</t>
  </si>
  <si>
    <t>Tủ bảo quản hoá chất</t>
  </si>
  <si>
    <t>B.544</t>
  </si>
  <si>
    <t>Tủ bảo quản mẫu</t>
  </si>
  <si>
    <t>B.548</t>
  </si>
  <si>
    <t>Tủ làm đông băng bình tích lạnh</t>
  </si>
  <si>
    <t>B.549</t>
  </si>
  <si>
    <t>Tủ lạnh âm chuyên dụng</t>
  </si>
  <si>
    <t>B.550</t>
  </si>
  <si>
    <t>Tủ lạnh dương chuyên dụng</t>
  </si>
  <si>
    <t>B.551</t>
  </si>
  <si>
    <t>Tủ lạnh lưu giữ tử thi</t>
  </si>
  <si>
    <t>B.552</t>
  </si>
  <si>
    <t>Tủ lưu trữ máu các loại</t>
  </si>
  <si>
    <t>Dự phòng khi chưa thanh lý thiết bị</t>
  </si>
  <si>
    <t>B.554</t>
  </si>
  <si>
    <t>Tủ mát</t>
  </si>
  <si>
    <t>B.555</t>
  </si>
  <si>
    <t>Tủ nuôi cấy vi sinh các loại</t>
  </si>
  <si>
    <t>B.557</t>
  </si>
  <si>
    <t>Tủ sấy các loại</t>
  </si>
  <si>
    <t>B.558</t>
  </si>
  <si>
    <t>Tủ thao tác vô trùng</t>
  </si>
  <si>
    <t>BS</t>
  </si>
  <si>
    <t>Bộ dụng cụ tiểu phẫu</t>
  </si>
  <si>
    <t>Tủ bảo quản dụng cụ (nội soi, phẫu thuật…)</t>
  </si>
  <si>
    <t>Máy đo khúc xạ và độ cong giác mạc tự động</t>
  </si>
  <si>
    <t>Màn hình thử thị lực</t>
  </si>
  <si>
    <t>Bảng đo thị lực điện tử</t>
  </si>
  <si>
    <t>Kính soi đáy mắt các loại</t>
  </si>
  <si>
    <t>Hệ thống máy gây mê kèm giúp thở và theo dõi bệnh nhân tự động</t>
  </si>
  <si>
    <t>Máy điện châm các loại</t>
  </si>
  <si>
    <t>Hệ thống giàn tập phục hồi chức năng</t>
  </si>
  <si>
    <t>Bàn khám tai mũi họng</t>
  </si>
  <si>
    <t>Bộ dụng cụ đỡ đẻ</t>
  </si>
  <si>
    <t>Bộ dụng cụ phẫu thuật bụng</t>
  </si>
  <si>
    <t>Bộ dụng cụ nội soi tiêu hóa</t>
  </si>
  <si>
    <t>Giường sơ sinh</t>
  </si>
  <si>
    <t>Máy X quang kỹ thuật số xách tay và phần mềm trí tuệ nhân tạo</t>
  </si>
  <si>
    <t>Dùng cho khoa KSBT</t>
  </si>
  <si>
    <t>Theo đề nghị của Khoa YHCT</t>
  </si>
  <si>
    <t>Theo đề nghị của Khoa Xét nghiệm</t>
  </si>
  <si>
    <t>Theo đề nghị khoa xét nghiệm - CĐHA</t>
  </si>
  <si>
    <t>Theo đề nghị của chuyên khoa răng</t>
  </si>
  <si>
    <t>Theo đề nghị của chuyên khoa Mắt</t>
  </si>
  <si>
    <t>Theo đề nghị của khoa Hồi sức</t>
  </si>
  <si>
    <t>Theo đề nghị khoa YHCT</t>
  </si>
  <si>
    <t>Theo đề nghị của Khoa Nhi</t>
  </si>
  <si>
    <t>Theo đề nghị của khoa khám bệnh</t>
  </si>
  <si>
    <t>Theo đề nghị chuyên khoa răng</t>
  </si>
  <si>
    <t>Theo đề nghị của khoa YHCT</t>
  </si>
  <si>
    <t>Theo đề nghị khoa XN-CĐHA</t>
  </si>
  <si>
    <t>Theo đề nghị của phòng mổ</t>
  </si>
  <si>
    <t>Theo đề nghị khoa Nhi</t>
  </si>
  <si>
    <t xml:space="preserve">Theo đề nghị khoa xét nghiệm </t>
  </si>
  <si>
    <t>Theo đề nghị của khoa HSCC</t>
  </si>
  <si>
    <t>Theo đề nghị của chuyên khoa mắt</t>
  </si>
  <si>
    <t>Theo đề nghị của chuyên khoa tai mũi họng</t>
  </si>
  <si>
    <t>Theo đề nghị của khoa sản</t>
  </si>
  <si>
    <t>Theo đề nghị của khoa Nhi</t>
  </si>
  <si>
    <t>Sử dụng tại khoa sản</t>
  </si>
  <si>
    <t>Đơn vị có nhu cầu sử dụng trung bình dưới 100 ca/ tháng/ cơ sở: tối đa 01 hệ thống/cơ sở. Triển khai dịch vụ kỹ thuật mới tại đơn vị</t>
  </si>
  <si>
    <t>Đơn vị có nhu cầu sử dụng trung bình ≤ 400 ca chụp/ tháng/ cơ sở, nên đề nghị bổ sung định mức 01 hệ thống. Triển khai dịch vụ kỹ thuật mới tại đơn vị</t>
  </si>
  <si>
    <t>Thiết bị chuyên dụng trong y tế - pháp y</t>
  </si>
  <si>
    <t>Bảo quản vắc xin</t>
  </si>
  <si>
    <t>Dùng tại khoa xét nghiệm</t>
  </si>
  <si>
    <t>Dùng cho khoa KSNK</t>
  </si>
  <si>
    <t>dùng trong y học cổ truyền, vật lý trị liệu, phục hồi chức năng</t>
  </si>
  <si>
    <t>dùng cho khoa xét nghiệm - CĐHA</t>
  </si>
  <si>
    <t>Là thiết bị y tế chuyên dụng dùng để xử lý kim tiêm và bơm tiêm sau khi sử dụng, nhằm đảm bảo an toàn sinh học, phòng chống lây nhiễm chéo và thương tích cho nhân viên y tế.</t>
  </si>
  <si>
    <t>TÊN ĐƠN VỊ: TRUNG TÂM Y TẾ PHÙ MỸ</t>
  </si>
  <si>
    <t>Định mức đề xuất</t>
  </si>
  <si>
    <t>Định mức theo QĐ 63/2023/QĐ-UBND</t>
  </si>
  <si>
    <t>Điều chỉnh (tăng/ giảm)</t>
  </si>
  <si>
    <t xml:space="preserve">Giải trình </t>
  </si>
  <si>
    <t>Giữ nguyên theo QĐ số 63/2023/QĐ-UBND</t>
  </si>
  <si>
    <t>Bộ dụng cụ nội soi lấy dị vật (khí quản, thực quản…)</t>
  </si>
  <si>
    <t xml:space="preserve">Hệ thống rửa tay phẫu thuật/Bồn rửa tay phẫu thuật </t>
  </si>
  <si>
    <t>Hệ thống/cái</t>
  </si>
  <si>
    <t>Máy khí dung các loại (siêu âm, nén khí, lưới rung…)</t>
  </si>
  <si>
    <t>C</t>
  </si>
  <si>
    <t>Máy móc, thiết bị chuyên dùng không phải là thiết bị y tế</t>
  </si>
  <si>
    <t>C.10</t>
  </si>
  <si>
    <t>Bơm hút chân không</t>
  </si>
  <si>
    <t>C.13</t>
  </si>
  <si>
    <t>Cân kỹ thuật các loại</t>
  </si>
  <si>
    <t>C.15</t>
  </si>
  <si>
    <t>Chậu ngâm dụng cụ</t>
  </si>
  <si>
    <t>C.16</t>
  </si>
  <si>
    <t>Đèn cực tím các loại</t>
  </si>
  <si>
    <t>C.17</t>
  </si>
  <si>
    <t>Đèn khám các loại</t>
  </si>
  <si>
    <t>C.18</t>
  </si>
  <si>
    <t>Đèn sưởi ấm</t>
  </si>
  <si>
    <t>C.19</t>
  </si>
  <si>
    <t>Ghế/ giường tập đa năng</t>
  </si>
  <si>
    <t>C.21</t>
  </si>
  <si>
    <t>Hệ thống camera lưu trữ ghi hình trong phẫu thuật</t>
  </si>
  <si>
    <t>Hệ thống</t>
  </si>
  <si>
    <t>C.22</t>
  </si>
  <si>
    <t>C.23</t>
  </si>
  <si>
    <t>Hệ thống hút dịch trung tâm</t>
  </si>
  <si>
    <t>C.25</t>
  </si>
  <si>
    <t>Hệ thống lạnh áp lực dương cho phòng mổ</t>
  </si>
  <si>
    <t>C.29</t>
  </si>
  <si>
    <t>Hệ thống máy nén khí y tế trung tâm</t>
  </si>
  <si>
    <t>C.30</t>
  </si>
  <si>
    <t>Hệ thống oxy trung tâm</t>
  </si>
  <si>
    <t>C.35</t>
  </si>
  <si>
    <t>Kính lúp 2 mắt</t>
  </si>
  <si>
    <t>C.36</t>
  </si>
  <si>
    <t>Màn hình y tế chuyên dụng của hệ thống nội soi các loại</t>
  </si>
  <si>
    <t>C.48</t>
  </si>
  <si>
    <t>Máy đo độ đục</t>
  </si>
  <si>
    <t>C.61</t>
  </si>
  <si>
    <t>Máy đóng gói thuốc đông y</t>
  </si>
  <si>
    <t>C.62</t>
  </si>
  <si>
    <t>Máy giặt công nghiệp các loại</t>
  </si>
  <si>
    <t>C.64</t>
  </si>
  <si>
    <t>Máy hút ẩm</t>
  </si>
  <si>
    <t>C.70</t>
  </si>
  <si>
    <t>Máy là đồ vải</t>
  </si>
  <si>
    <t>C.76</t>
  </si>
  <si>
    <t>Máy nén khí các loại</t>
  </si>
  <si>
    <t>C.77</t>
  </si>
  <si>
    <t>Máy phân tích nước</t>
  </si>
  <si>
    <t>C.80</t>
  </si>
  <si>
    <t>Máy phun hóa chất các loại</t>
  </si>
  <si>
    <t>C.81</t>
  </si>
  <si>
    <t>Máy phun khử khuẩn buồng bệnh</t>
  </si>
  <si>
    <t>C.84</t>
  </si>
  <si>
    <t>Máy sắc thuốc đông y</t>
  </si>
  <si>
    <t>C.85</t>
  </si>
  <si>
    <t>Máy sấy đồ vải</t>
  </si>
  <si>
    <t>C.86</t>
  </si>
  <si>
    <t>Máy sấy và bảo quản dụng cụ</t>
  </si>
  <si>
    <t>C.88</t>
  </si>
  <si>
    <t>Micropipet các loại</t>
  </si>
  <si>
    <t>C.96</t>
  </si>
  <si>
    <t>Tủ lạnh các loại</t>
  </si>
  <si>
    <t>Cái</t>
  </si>
  <si>
    <t>C.99</t>
  </si>
  <si>
    <t>Xe đạp tập cho bệnh nhân</t>
  </si>
  <si>
    <t>Xe tắm trẻ sơ sinh</t>
  </si>
  <si>
    <t>C.100</t>
  </si>
  <si>
    <t>Xe tiêm thuốc</t>
  </si>
  <si>
    <t>Ghi chú</t>
  </si>
  <si>
    <t>C.8</t>
  </si>
  <si>
    <t>Bộ lọc nước và chất lỏng</t>
  </si>
  <si>
    <t>C.9</t>
  </si>
  <si>
    <t>Bộ lọc vi sinh</t>
  </si>
  <si>
    <t>Dùng tại phòng mổ</t>
  </si>
  <si>
    <t>Dùng để cân thuốc tại khoa Dược</t>
  </si>
  <si>
    <t>Ngâm dụng cụ phẫu thuật nội soi, nội soi tai mũi họng, dạ dày</t>
  </si>
  <si>
    <t>Khử khuẩn buồng bệnh</t>
  </si>
  <si>
    <t>C.20</t>
  </si>
  <si>
    <t>Theo quy định an toàn phòng xét nghiệm (03 phòng)</t>
  </si>
  <si>
    <t>Triển khai phẫu thuật nội soi tiêu hóa, sản phụ khoa</t>
  </si>
  <si>
    <t>Hệ thống giám sát, cảnh báo, điều khiển và thu thập dữ liệu nhiệt độ tủ vắc xin</t>
  </si>
  <si>
    <t>Sử dụng tại khoa Dược</t>
  </si>
  <si>
    <t>C.24</t>
  </si>
  <si>
    <t>Hệ thống làm tinh khiết nước</t>
  </si>
  <si>
    <t>Theo đề nghị của khoa xét nghiệm</t>
  </si>
  <si>
    <t>C.26</t>
  </si>
  <si>
    <t>Hệ thống lọc nước</t>
  </si>
  <si>
    <t>C.31</t>
  </si>
  <si>
    <t>Hệ thống sắc thuốc</t>
  </si>
  <si>
    <t>Mở rộng quy mô khám và điều trị bệnh tại khoa YHCT</t>
  </si>
  <si>
    <t>C.34</t>
  </si>
  <si>
    <t>Hòm lạnh</t>
  </si>
  <si>
    <t>C.37</t>
  </si>
  <si>
    <t>Máy cất nước</t>
  </si>
  <si>
    <t>C.40</t>
  </si>
  <si>
    <t>Máy đo bức xạ nhiệt</t>
  </si>
  <si>
    <t>C.41</t>
  </si>
  <si>
    <t>Máy đo bức xạ tử ngoại</t>
  </si>
  <si>
    <t>C.42</t>
  </si>
  <si>
    <t>Máy đo bụi hạt (đếm bụi hạt và đo nồng độ bụi)</t>
  </si>
  <si>
    <t>Theo đề nghị của khoa KSBT</t>
  </si>
  <si>
    <t>C.43</t>
  </si>
  <si>
    <t>Máy đo cường độ ánh sáng</t>
  </si>
  <si>
    <t>C.44</t>
  </si>
  <si>
    <t>Máy đo điện từ trường các loại tần số</t>
  </si>
  <si>
    <t>C.45</t>
  </si>
  <si>
    <t>Máy đo độ ẩm</t>
  </si>
  <si>
    <t>C.46</t>
  </si>
  <si>
    <t>Máy đo độ cồn</t>
  </si>
  <si>
    <t>C.49</t>
  </si>
  <si>
    <t>Máy đo độ ồn</t>
  </si>
  <si>
    <t>C.50</t>
  </si>
  <si>
    <t>Máy đo độ pH các loại</t>
  </si>
  <si>
    <t>C.51</t>
  </si>
  <si>
    <t>Máy đo độ rung</t>
  </si>
  <si>
    <t>C.52</t>
  </si>
  <si>
    <t>Máy dò huyệt châm cứu</t>
  </si>
  <si>
    <t>C.53</t>
  </si>
  <si>
    <t>Máy đo lực bóp tay</t>
  </si>
  <si>
    <t>C.54</t>
  </si>
  <si>
    <t>Máy đo mắt kính</t>
  </si>
  <si>
    <t>C.55</t>
  </si>
  <si>
    <t>Máy đo nồng độ bụi</t>
  </si>
  <si>
    <t>C.56</t>
  </si>
  <si>
    <t>Máy đo oxy hoà tan</t>
  </si>
  <si>
    <t>C.57</t>
  </si>
  <si>
    <t>Máy đo thân nhiệt từ xa</t>
  </si>
  <si>
    <t>C.58</t>
  </si>
  <si>
    <t>Máy đo tốc độ gió</t>
  </si>
  <si>
    <t>C.59</t>
  </si>
  <si>
    <t>Máy đo vi khí hậu</t>
  </si>
  <si>
    <t>Nâng cao chất lượng khám và điều trị bệnh tại khoa YHCT</t>
  </si>
  <si>
    <t>Theo đề nghị của khoa KSNK</t>
  </si>
  <si>
    <t>C.66</t>
  </si>
  <si>
    <t>Máy hút điện các loại</t>
  </si>
  <si>
    <t>C.67</t>
  </si>
  <si>
    <t>Máy in phim khô</t>
  </si>
  <si>
    <t>Mở rộng quy mô phục vụ người bệnh</t>
  </si>
  <si>
    <t>C.68</t>
  </si>
  <si>
    <t>Máy khí dung siêu âm</t>
  </si>
  <si>
    <t>Dùng cho các khoa điều trị</t>
  </si>
  <si>
    <t>C.79</t>
  </si>
  <si>
    <t>Máy phát hiện nhanh khí độc</t>
  </si>
  <si>
    <t>Mở rộng quy mô phòng xét nghiệm</t>
  </si>
  <si>
    <t>C.90</t>
  </si>
  <si>
    <t>Nồi luộc tiệt trùng</t>
  </si>
  <si>
    <t>C.91</t>
  </si>
  <si>
    <t>Nồi ủ ấm</t>
  </si>
  <si>
    <t>C.95</t>
  </si>
  <si>
    <t>Tủ hút khí độc</t>
  </si>
  <si>
    <t>C.97</t>
  </si>
  <si>
    <t>Tủ lạnh đông băng bình tích lạnh</t>
  </si>
  <si>
    <t>Hệ thống bốc số tự động</t>
  </si>
  <si>
    <t>Hệ thống lưu điện/Bộ lưu điện</t>
  </si>
  <si>
    <t>Hệ thống/Bộ</t>
  </si>
  <si>
    <t>Theo đề nghị của phòng TCHC</t>
  </si>
  <si>
    <t>Xe đẩy bệnh nhân các loại</t>
  </si>
  <si>
    <t>Sử dụng tại các khoa lâm sàng</t>
  </si>
  <si>
    <t>Xe đẩy rác y tế chuyên dùng</t>
  </si>
  <si>
    <t>Máy chạy bộ chuyên dùng</t>
  </si>
  <si>
    <t>Buồng cách âm đo thính lực</t>
  </si>
  <si>
    <t>Hệ thống tập luyện phục hồi chức năng (nhiều máy tập)</t>
  </si>
  <si>
    <t>Nhận xét: So với Quyết định 63/2023/QĐ-UBND ngày 06/10/2023 của UBND tỉnh giữ nguyên định mức 193 danh mục, tăng định mức 142 danh mục, Bổ sung 25 danh mục</t>
  </si>
  <si>
    <t>Phụ lục XIV</t>
  </si>
  <si>
    <t>(Kèm theo Tờ trình số         /2025/QĐ-UBND ngày     /9/2025 của Sở Y tế tỉnh Gia Lai)</t>
  </si>
  <si>
    <t>DANH MỤC TIÊU CHUẨN, ĐỊNH MỨC SỬ DỤNG MÁY MÓC, THIẾT BỊ 
CHUYÊN DÙNG THUỘC LĨNH VỰC TẾ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</si>
</sst>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quot;\ _₫_-;_-@"/>
  </numFmts>
  <fonts count="18" x14ac:knownFonts="1">
    <font>
      <sz val="12"/>
      <color theme="1"/>
      <name val="Times New Roman"/>
      <family val="2"/>
      <charset val="163"/>
    </font>
    <font>
      <b/>
      <sz val="14"/>
      <name val="Times New Roman"/>
      <family val="1"/>
    </font>
    <font>
      <sz val="10"/>
      <name val="Arial"/>
      <family val="2"/>
      <scheme val="minor"/>
    </font>
    <font>
      <b/>
      <sz val="10"/>
      <color theme="1"/>
      <name val="Times New Roman"/>
      <family val="1"/>
    </font>
    <font>
      <b/>
      <sz val="10"/>
      <name val="Times New Roman"/>
      <family val="1"/>
    </font>
    <font>
      <b/>
      <sz val="12"/>
      <color theme="1"/>
      <name val="Times New Roman"/>
      <family val="1"/>
    </font>
    <font>
      <sz val="12"/>
      <color rgb="FF000000"/>
      <name val="Arial"/>
      <family val="2"/>
      <scheme val="minor"/>
    </font>
    <font>
      <sz val="12"/>
      <color theme="1"/>
      <name val="Times New Roman"/>
      <family val="1"/>
    </font>
    <font>
      <sz val="12"/>
      <name val="Times New Roman"/>
      <family val="1"/>
    </font>
    <font>
      <b/>
      <sz val="12"/>
      <name val="Times New Roman"/>
      <family val="1"/>
    </font>
    <font>
      <sz val="12"/>
      <color rgb="FF000000"/>
      <name val="Times New Roman"/>
      <family val="1"/>
    </font>
    <font>
      <sz val="11"/>
      <name val="Times New Roman"/>
      <family val="1"/>
    </font>
    <font>
      <sz val="10"/>
      <color rgb="FF000000"/>
      <name val="Times New Roman"/>
      <family val="1"/>
    </font>
    <font>
      <sz val="11"/>
      <color theme="1"/>
      <name val="Times New Roman"/>
      <family val="1"/>
    </font>
    <font>
      <sz val="11"/>
      <color rgb="FF000000"/>
      <name val="Times New Roman"/>
      <family val="1"/>
    </font>
    <font>
      <sz val="10"/>
      <color rgb="FF000000"/>
      <name val="Arial"/>
      <family val="2"/>
      <scheme val="minor"/>
    </font>
    <font>
      <b/>
      <sz val="12"/>
      <color rgb="FF000000"/>
      <name val="Times New Roman"/>
      <family val="1"/>
    </font>
    <font>
      <i/>
      <sz val="14"/>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95B3D7"/>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5" fillId="0" borderId="0"/>
  </cellStyleXfs>
  <cellXfs count="85">
    <xf numFmtId="0" fontId="0" fillId="0" borderId="0" xfId="0"/>
    <xf numFmtId="0" fontId="2" fillId="0" borderId="0" xfId="0" applyFont="1" applyFill="1" applyAlignment="1"/>
    <xf numFmtId="0" fontId="0" fillId="0" borderId="0" xfId="0" applyFont="1" applyFill="1" applyAlignment="1"/>
    <xf numFmtId="0" fontId="8" fillId="2" borderId="6"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0" fillId="0" borderId="0" xfId="0" applyFont="1" applyFill="1" applyAlignment="1">
      <alignment wrapText="1"/>
    </xf>
    <xf numFmtId="0" fontId="8" fillId="2" borderId="6" xfId="0" applyFont="1" applyFill="1" applyBorder="1" applyAlignment="1">
      <alignment horizontal="left"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left" vertical="center" wrapText="1"/>
    </xf>
    <xf numFmtId="0" fontId="8" fillId="2" borderId="8" xfId="0" applyFont="1" applyFill="1" applyBorder="1" applyAlignment="1">
      <alignment horizontal="center" vertical="center" wrapText="1"/>
    </xf>
    <xf numFmtId="0" fontId="8" fillId="2" borderId="8" xfId="0" applyFont="1" applyFill="1" applyBorder="1" applyAlignment="1">
      <alignment horizontal="left" vertical="center" wrapText="1"/>
    </xf>
    <xf numFmtId="0" fontId="8" fillId="2" borderId="5" xfId="0" applyFont="1" applyFill="1" applyBorder="1" applyAlignment="1">
      <alignment horizontal="center" vertical="center" wrapText="1"/>
    </xf>
    <xf numFmtId="3" fontId="8" fillId="2" borderId="6" xfId="0" applyNumberFormat="1"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0" xfId="0"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0" fontId="8" fillId="3" borderId="6" xfId="0" applyFont="1" applyFill="1" applyBorder="1" applyAlignment="1">
      <alignment horizontal="left" vertical="center" wrapText="1"/>
    </xf>
    <xf numFmtId="0" fontId="8" fillId="3" borderId="5"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Font="1" applyFill="1" applyAlignment="1">
      <alignment horizontal="center" wrapText="1"/>
    </xf>
    <xf numFmtId="0" fontId="8" fillId="2" borderId="6" xfId="0" applyFont="1" applyFill="1" applyBorder="1" applyAlignment="1">
      <alignment horizontal="left" vertical="center" wrapText="1" shrinkToFit="1"/>
    </xf>
    <xf numFmtId="0" fontId="10" fillId="4" borderId="5" xfId="0" applyFont="1" applyFill="1" applyBorder="1" applyAlignment="1">
      <alignment horizontal="center" vertical="center" wrapText="1"/>
    </xf>
    <xf numFmtId="0" fontId="10" fillId="4" borderId="6"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6" xfId="0" applyFont="1" applyFill="1" applyBorder="1" applyAlignment="1">
      <alignment vertical="center" wrapText="1"/>
    </xf>
    <xf numFmtId="0" fontId="7" fillId="2" borderId="6" xfId="0" applyFont="1" applyFill="1" applyBorder="1" applyAlignment="1">
      <alignment horizontal="left" vertical="center" wrapText="1" shrinkToFit="1"/>
    </xf>
    <xf numFmtId="0" fontId="7" fillId="2" borderId="6" xfId="0" applyFont="1" applyFill="1" applyBorder="1" applyAlignment="1">
      <alignment horizontal="left" vertical="center" wrapText="1"/>
    </xf>
    <xf numFmtId="0" fontId="7" fillId="2" borderId="1" xfId="0" applyFont="1" applyFill="1" applyBorder="1" applyAlignment="1">
      <alignment horizontal="left" vertical="center" wrapText="1"/>
    </xf>
    <xf numFmtId="0" fontId="7" fillId="3" borderId="6"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6" xfId="0" applyFont="1" applyFill="1" applyBorder="1" applyAlignment="1">
      <alignment horizontal="left" vertical="center" wrapText="1" shrinkToFit="1"/>
    </xf>
    <xf numFmtId="0" fontId="10" fillId="3"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wrapText="1" shrinkToFit="1"/>
    </xf>
    <xf numFmtId="0" fontId="4"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left" vertical="center" wrapText="1" shrinkToFit="1"/>
    </xf>
    <xf numFmtId="0" fontId="0" fillId="2" borderId="1" xfId="0" applyFont="1" applyFill="1" applyBorder="1" applyAlignment="1">
      <alignment wrapText="1"/>
    </xf>
    <xf numFmtId="0" fontId="7"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shrinkToFit="1"/>
    </xf>
    <xf numFmtId="0" fontId="0" fillId="2" borderId="3" xfId="0" applyFont="1" applyFill="1" applyBorder="1" applyAlignment="1">
      <alignment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left" vertical="center" wrapText="1" shrinkToFit="1"/>
    </xf>
    <xf numFmtId="0" fontId="9" fillId="2" borderId="5"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0" fillId="2" borderId="0" xfId="0" applyFont="1" applyFill="1" applyAlignment="1">
      <alignment vertical="center" wrapText="1"/>
    </xf>
    <xf numFmtId="0" fontId="7" fillId="2" borderId="3" xfId="0" applyFont="1" applyFill="1" applyBorder="1" applyAlignment="1">
      <alignment horizontal="left" vertical="center" wrapText="1"/>
    </xf>
    <xf numFmtId="0" fontId="7" fillId="2" borderId="9" xfId="0" applyFont="1" applyFill="1" applyBorder="1" applyAlignment="1">
      <alignment horizontal="center" vertical="center" wrapText="1"/>
    </xf>
    <xf numFmtId="3" fontId="7" fillId="2" borderId="1" xfId="0" applyNumberFormat="1" applyFont="1" applyFill="1" applyBorder="1" applyAlignment="1">
      <alignment horizontal="center" vertical="center" wrapText="1"/>
    </xf>
    <xf numFmtId="0" fontId="7" fillId="2" borderId="6" xfId="0" applyFont="1" applyFill="1" applyBorder="1" applyAlignment="1">
      <alignment horizontal="center" vertical="center"/>
    </xf>
    <xf numFmtId="49" fontId="7" fillId="2" borderId="1" xfId="0" applyNumberFormat="1" applyFont="1" applyFill="1" applyBorder="1" applyAlignment="1">
      <alignment horizontal="center" vertical="center" wrapText="1"/>
    </xf>
    <xf numFmtId="164" fontId="7" fillId="2" borderId="1"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1" xfId="0" applyFont="1" applyFill="1" applyBorder="1" applyAlignment="1">
      <alignment vertical="center"/>
    </xf>
    <xf numFmtId="0" fontId="5" fillId="2" borderId="11" xfId="0" applyFont="1" applyFill="1" applyBorder="1" applyAlignment="1">
      <alignment vertical="center"/>
    </xf>
    <xf numFmtId="0" fontId="16" fillId="2" borderId="12" xfId="0" applyFont="1" applyFill="1" applyBorder="1" applyAlignment="1">
      <alignment horizontal="center" vertical="center" wrapText="1"/>
    </xf>
    <xf numFmtId="0" fontId="7" fillId="2" borderId="0" xfId="0" applyFont="1" applyFill="1" applyAlignment="1"/>
    <xf numFmtId="0" fontId="0" fillId="2" borderId="1" xfId="0" applyFont="1" applyFill="1" applyBorder="1" applyAlignment="1"/>
    <xf numFmtId="0" fontId="7" fillId="2" borderId="1" xfId="1" applyFont="1" applyFill="1" applyBorder="1" applyAlignment="1">
      <alignment horizontal="center" vertical="center" wrapText="1"/>
    </xf>
    <xf numFmtId="0" fontId="7" fillId="2" borderId="1" xfId="1" applyFont="1" applyFill="1" applyBorder="1" applyAlignment="1">
      <alignment vertical="center" wrapText="1"/>
    </xf>
    <xf numFmtId="0" fontId="10"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3" fontId="13" fillId="2" borderId="1" xfId="0" applyNumberFormat="1" applyFont="1" applyFill="1" applyBorder="1" applyAlignment="1">
      <alignment horizontal="left" vertical="center" wrapText="1"/>
    </xf>
    <xf numFmtId="0" fontId="13" fillId="2" borderId="3" xfId="0"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0" fontId="13" fillId="2" borderId="2" xfId="0" applyFont="1" applyFill="1" applyBorder="1" applyAlignment="1">
      <alignment horizontal="left" vertical="center" wrapText="1"/>
    </xf>
    <xf numFmtId="0" fontId="14" fillId="2" borderId="1" xfId="0" applyFont="1" applyFill="1" applyBorder="1" applyAlignment="1">
      <alignment horizontal="left" vertical="center" wrapText="1"/>
    </xf>
    <xf numFmtId="0" fontId="7" fillId="2" borderId="1" xfId="0" applyFont="1" applyFill="1" applyBorder="1" applyAlignment="1">
      <alignment horizontal="left" wrapText="1"/>
    </xf>
    <xf numFmtId="0" fontId="1" fillId="2" borderId="0" xfId="0" applyFont="1" applyFill="1" applyBorder="1" applyAlignment="1">
      <alignment horizontal="center" vertical="center" wrapText="1" shrinkToFit="1"/>
    </xf>
    <xf numFmtId="0" fontId="1" fillId="2" borderId="0" xfId="0" applyFont="1" applyFill="1" applyAlignment="1">
      <alignment horizontal="center" vertical="center" wrapText="1"/>
    </xf>
    <xf numFmtId="0" fontId="0" fillId="0" borderId="0" xfId="0" applyFont="1" applyFill="1" applyAlignment="1">
      <alignment horizontal="left" vertical="center" wrapText="1"/>
    </xf>
    <xf numFmtId="0" fontId="1" fillId="2" borderId="0"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7" fillId="2" borderId="0" xfId="0" applyFont="1" applyFill="1" applyBorder="1" applyAlignment="1">
      <alignment horizontal="center" vertical="center" wrapText="1"/>
    </xf>
  </cellXfs>
  <cellStyles count="2">
    <cellStyle name="Normal" xfId="0" builtinId="0"/>
    <cellStyle name="Normal 2" xfId="1" xr:uid="{00000000-0005-0000-0000-000001000000}"/>
  </cellStyles>
  <dxfs count="41">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76"/>
  <sheetViews>
    <sheetView tabSelected="1" workbookViewId="0">
      <selection activeCell="A2" sqref="A2:J2"/>
    </sheetView>
  </sheetViews>
  <sheetFormatPr defaultColWidth="12.625" defaultRowHeight="15.75" x14ac:dyDescent="0.25"/>
  <cols>
    <col min="1" max="1" width="6.375" style="2" customWidth="1"/>
    <col min="2" max="2" width="6.375" style="2" hidden="1" customWidth="1"/>
    <col min="3" max="3" width="31.625" style="2" customWidth="1"/>
    <col min="4" max="4" width="8.625" style="2" bestFit="1" customWidth="1"/>
    <col min="5" max="5" width="7.5" style="2" hidden="1" customWidth="1"/>
    <col min="6" max="6" width="7.5" style="2" customWidth="1"/>
    <col min="7" max="7" width="7.875" style="2" customWidth="1"/>
    <col min="8" max="8" width="7.125" style="2" customWidth="1"/>
    <col min="9" max="9" width="26.375" style="21" customWidth="1"/>
    <col min="10" max="10" width="7.125" style="2" customWidth="1"/>
    <col min="11" max="16384" width="12.625" style="2"/>
  </cols>
  <sheetData>
    <row r="1" spans="1:10" s="1" customFormat="1" ht="18.75" x14ac:dyDescent="0.2">
      <c r="A1" s="79" t="s">
        <v>814</v>
      </c>
      <c r="B1" s="79"/>
      <c r="C1" s="79"/>
      <c r="D1" s="79"/>
      <c r="E1" s="79"/>
      <c r="F1" s="79"/>
      <c r="G1" s="79"/>
      <c r="H1" s="79"/>
      <c r="I1" s="79"/>
      <c r="J1" s="79"/>
    </row>
    <row r="2" spans="1:10" s="1" customFormat="1" ht="45" customHeight="1" x14ac:dyDescent="0.2">
      <c r="A2" s="80" t="s">
        <v>816</v>
      </c>
      <c r="B2" s="80"/>
      <c r="C2" s="80"/>
      <c r="D2" s="80"/>
      <c r="E2" s="80"/>
      <c r="F2" s="80"/>
      <c r="G2" s="80"/>
      <c r="H2" s="80"/>
      <c r="I2" s="80"/>
      <c r="J2" s="80"/>
    </row>
    <row r="3" spans="1:10" s="1" customFormat="1" ht="18.75" x14ac:dyDescent="0.2">
      <c r="A3" s="83" t="s">
        <v>643</v>
      </c>
      <c r="B3" s="83"/>
      <c r="C3" s="83"/>
      <c r="D3" s="83"/>
      <c r="E3" s="83"/>
      <c r="F3" s="83"/>
      <c r="G3" s="83"/>
      <c r="H3" s="83"/>
      <c r="I3" s="83"/>
      <c r="J3" s="83"/>
    </row>
    <row r="4" spans="1:10" s="1" customFormat="1" ht="24" customHeight="1" x14ac:dyDescent="0.2">
      <c r="A4" s="84" t="s">
        <v>815</v>
      </c>
      <c r="B4" s="84"/>
      <c r="C4" s="84"/>
      <c r="D4" s="84"/>
      <c r="E4" s="84"/>
      <c r="F4" s="84"/>
      <c r="G4" s="84"/>
      <c r="H4" s="84"/>
      <c r="I4" s="84"/>
      <c r="J4" s="84"/>
    </row>
    <row r="5" spans="1:10" s="1" customFormat="1" ht="24" customHeight="1" x14ac:dyDescent="0.2">
      <c r="A5" s="82"/>
      <c r="B5" s="82"/>
      <c r="C5" s="82"/>
      <c r="D5" s="82"/>
      <c r="E5" s="82"/>
      <c r="F5" s="82"/>
      <c r="G5" s="82"/>
      <c r="H5" s="82"/>
      <c r="I5" s="82"/>
      <c r="J5" s="82"/>
    </row>
    <row r="6" spans="1:10" s="1" customFormat="1" ht="76.5" x14ac:dyDescent="0.2">
      <c r="A6" s="37" t="s">
        <v>0</v>
      </c>
      <c r="B6" s="37" t="s">
        <v>1</v>
      </c>
      <c r="C6" s="38" t="s">
        <v>2</v>
      </c>
      <c r="D6" s="37" t="s">
        <v>3</v>
      </c>
      <c r="E6" s="37" t="s">
        <v>4</v>
      </c>
      <c r="F6" s="37" t="s">
        <v>644</v>
      </c>
      <c r="G6" s="37" t="s">
        <v>645</v>
      </c>
      <c r="H6" s="37" t="s">
        <v>646</v>
      </c>
      <c r="I6" s="37" t="s">
        <v>647</v>
      </c>
      <c r="J6" s="39" t="s">
        <v>719</v>
      </c>
    </row>
    <row r="7" spans="1:10" x14ac:dyDescent="0.25">
      <c r="A7" s="40" t="s">
        <v>5</v>
      </c>
      <c r="B7" s="41"/>
      <c r="C7" s="42" t="s">
        <v>6</v>
      </c>
      <c r="D7" s="40"/>
      <c r="E7" s="40"/>
      <c r="F7" s="40"/>
      <c r="G7" s="40"/>
      <c r="H7" s="40"/>
      <c r="I7" s="40"/>
      <c r="J7" s="43"/>
    </row>
    <row r="8" spans="1:10" x14ac:dyDescent="0.25">
      <c r="A8" s="44">
        <v>1</v>
      </c>
      <c r="B8" s="45" t="s">
        <v>7</v>
      </c>
      <c r="C8" s="46" t="s">
        <v>8</v>
      </c>
      <c r="D8" s="45"/>
      <c r="E8" s="45"/>
      <c r="F8" s="45"/>
      <c r="G8" s="45"/>
      <c r="H8" s="11"/>
      <c r="I8" s="45"/>
      <c r="J8" s="47"/>
    </row>
    <row r="9" spans="1:10" ht="31.5" x14ac:dyDescent="0.25">
      <c r="A9" s="48" t="s">
        <v>9</v>
      </c>
      <c r="B9" s="4" t="s">
        <v>10</v>
      </c>
      <c r="C9" s="49" t="s">
        <v>11</v>
      </c>
      <c r="D9" s="4" t="s">
        <v>12</v>
      </c>
      <c r="E9" s="3">
        <v>1</v>
      </c>
      <c r="F9" s="3">
        <v>2</v>
      </c>
      <c r="G9" s="4">
        <v>2</v>
      </c>
      <c r="H9" s="3">
        <f>F9-G9</f>
        <v>0</v>
      </c>
      <c r="I9" s="71" t="s">
        <v>648</v>
      </c>
      <c r="J9" s="43"/>
    </row>
    <row r="10" spans="1:10" ht="30" x14ac:dyDescent="0.25">
      <c r="A10" s="48" t="s">
        <v>13</v>
      </c>
      <c r="B10" s="4" t="s">
        <v>14</v>
      </c>
      <c r="C10" s="49" t="s">
        <v>15</v>
      </c>
      <c r="D10" s="4" t="s">
        <v>12</v>
      </c>
      <c r="E10" s="3">
        <v>0</v>
      </c>
      <c r="F10" s="3">
        <v>2</v>
      </c>
      <c r="G10" s="4">
        <v>2</v>
      </c>
      <c r="H10" s="3">
        <f t="shared" ref="H10:H72" si="0">F10-G10</f>
        <v>0</v>
      </c>
      <c r="I10" s="71" t="s">
        <v>648</v>
      </c>
      <c r="J10" s="43"/>
    </row>
    <row r="11" spans="1:10" ht="30" x14ac:dyDescent="0.25">
      <c r="A11" s="48" t="s">
        <v>16</v>
      </c>
      <c r="B11" s="4" t="s">
        <v>17</v>
      </c>
      <c r="C11" s="49" t="s">
        <v>18</v>
      </c>
      <c r="D11" s="4" t="s">
        <v>12</v>
      </c>
      <c r="E11" s="3">
        <v>0</v>
      </c>
      <c r="F11" s="3">
        <v>1</v>
      </c>
      <c r="G11" s="4">
        <v>1</v>
      </c>
      <c r="H11" s="3">
        <f t="shared" si="0"/>
        <v>0</v>
      </c>
      <c r="I11" s="71" t="s">
        <v>648</v>
      </c>
      <c r="J11" s="43"/>
    </row>
    <row r="12" spans="1:10" x14ac:dyDescent="0.25">
      <c r="A12" s="48">
        <v>2</v>
      </c>
      <c r="B12" s="4" t="s">
        <v>19</v>
      </c>
      <c r="C12" s="49" t="s">
        <v>20</v>
      </c>
      <c r="D12" s="4"/>
      <c r="E12" s="3"/>
      <c r="F12" s="3"/>
      <c r="G12" s="4"/>
      <c r="H12" s="3"/>
      <c r="I12" s="71"/>
      <c r="J12" s="43"/>
    </row>
    <row r="13" spans="1:10" ht="31.5" x14ac:dyDescent="0.25">
      <c r="A13" s="48" t="s">
        <v>9</v>
      </c>
      <c r="B13" s="4" t="s">
        <v>21</v>
      </c>
      <c r="C13" s="49" t="s">
        <v>22</v>
      </c>
      <c r="D13" s="4" t="s">
        <v>23</v>
      </c>
      <c r="E13" s="3">
        <v>0</v>
      </c>
      <c r="F13" s="3">
        <v>1</v>
      </c>
      <c r="G13" s="4">
        <v>1</v>
      </c>
      <c r="H13" s="3">
        <f t="shared" si="0"/>
        <v>0</v>
      </c>
      <c r="I13" s="71" t="s">
        <v>648</v>
      </c>
      <c r="J13" s="43"/>
    </row>
    <row r="14" spans="1:10" ht="75" x14ac:dyDescent="0.25">
      <c r="A14" s="3" t="s">
        <v>13</v>
      </c>
      <c r="B14" s="3" t="s">
        <v>24</v>
      </c>
      <c r="C14" s="22" t="s">
        <v>25</v>
      </c>
      <c r="D14" s="3" t="s">
        <v>23</v>
      </c>
      <c r="E14" s="3">
        <v>0</v>
      </c>
      <c r="F14" s="3">
        <v>1</v>
      </c>
      <c r="G14" s="4">
        <v>0</v>
      </c>
      <c r="H14" s="3">
        <f>F14-G14</f>
        <v>1</v>
      </c>
      <c r="I14" s="71" t="s">
        <v>635</v>
      </c>
      <c r="J14" s="43"/>
    </row>
    <row r="15" spans="1:10" x14ac:dyDescent="0.25">
      <c r="A15" s="48">
        <v>3</v>
      </c>
      <c r="B15" s="4" t="s">
        <v>26</v>
      </c>
      <c r="C15" s="49" t="s">
        <v>27</v>
      </c>
      <c r="D15" s="4"/>
      <c r="E15" s="3"/>
      <c r="F15" s="3"/>
      <c r="G15" s="4"/>
      <c r="H15" s="3"/>
      <c r="I15" s="71"/>
      <c r="J15" s="43"/>
    </row>
    <row r="16" spans="1:10" ht="30" x14ac:dyDescent="0.25">
      <c r="A16" s="48" t="s">
        <v>9</v>
      </c>
      <c r="B16" s="4" t="s">
        <v>28</v>
      </c>
      <c r="C16" s="49" t="s">
        <v>29</v>
      </c>
      <c r="D16" s="4" t="s">
        <v>12</v>
      </c>
      <c r="E16" s="5">
        <v>0</v>
      </c>
      <c r="F16" s="5">
        <v>1</v>
      </c>
      <c r="G16" s="4">
        <v>1</v>
      </c>
      <c r="H16" s="3">
        <f t="shared" si="0"/>
        <v>0</v>
      </c>
      <c r="I16" s="71" t="s">
        <v>648</v>
      </c>
      <c r="J16" s="43"/>
    </row>
    <row r="17" spans="1:10" ht="30" x14ac:dyDescent="0.25">
      <c r="A17" s="48" t="s">
        <v>13</v>
      </c>
      <c r="B17" s="4" t="s">
        <v>30</v>
      </c>
      <c r="C17" s="49" t="s">
        <v>31</v>
      </c>
      <c r="D17" s="4" t="s">
        <v>12</v>
      </c>
      <c r="E17" s="3">
        <v>1</v>
      </c>
      <c r="F17" s="3">
        <v>3</v>
      </c>
      <c r="G17" s="4">
        <v>3</v>
      </c>
      <c r="H17" s="3">
        <f t="shared" si="0"/>
        <v>0</v>
      </c>
      <c r="I17" s="71" t="s">
        <v>648</v>
      </c>
      <c r="J17" s="43"/>
    </row>
    <row r="18" spans="1:10" ht="30" x14ac:dyDescent="0.25">
      <c r="A18" s="48">
        <v>4</v>
      </c>
      <c r="B18" s="4" t="s">
        <v>32</v>
      </c>
      <c r="C18" s="49" t="s">
        <v>33</v>
      </c>
      <c r="D18" s="4" t="s">
        <v>23</v>
      </c>
      <c r="E18" s="3">
        <v>2</v>
      </c>
      <c r="F18" s="3">
        <v>5</v>
      </c>
      <c r="G18" s="4">
        <v>5</v>
      </c>
      <c r="H18" s="3">
        <f t="shared" si="0"/>
        <v>0</v>
      </c>
      <c r="I18" s="71" t="s">
        <v>648</v>
      </c>
      <c r="J18" s="43"/>
    </row>
    <row r="19" spans="1:10" ht="30" x14ac:dyDescent="0.25">
      <c r="A19" s="48">
        <v>5</v>
      </c>
      <c r="B19" s="4" t="s">
        <v>34</v>
      </c>
      <c r="C19" s="49" t="s">
        <v>35</v>
      </c>
      <c r="D19" s="4" t="s">
        <v>23</v>
      </c>
      <c r="E19" s="3">
        <v>0</v>
      </c>
      <c r="F19" s="3">
        <v>2</v>
      </c>
      <c r="G19" s="4">
        <v>2</v>
      </c>
      <c r="H19" s="3">
        <f t="shared" si="0"/>
        <v>0</v>
      </c>
      <c r="I19" s="71" t="s">
        <v>648</v>
      </c>
      <c r="J19" s="43"/>
    </row>
    <row r="20" spans="1:10" ht="30" x14ac:dyDescent="0.25">
      <c r="A20" s="48">
        <v>6</v>
      </c>
      <c r="B20" s="4" t="s">
        <v>36</v>
      </c>
      <c r="C20" s="49" t="s">
        <v>37</v>
      </c>
      <c r="D20" s="4" t="s">
        <v>12</v>
      </c>
      <c r="E20" s="3">
        <v>0</v>
      </c>
      <c r="F20" s="3">
        <v>5</v>
      </c>
      <c r="G20" s="4">
        <v>5</v>
      </c>
      <c r="H20" s="3">
        <f t="shared" si="0"/>
        <v>0</v>
      </c>
      <c r="I20" s="71" t="s">
        <v>648</v>
      </c>
      <c r="J20" s="43"/>
    </row>
    <row r="21" spans="1:10" ht="30" x14ac:dyDescent="0.25">
      <c r="A21" s="48">
        <v>7</v>
      </c>
      <c r="B21" s="4" t="s">
        <v>38</v>
      </c>
      <c r="C21" s="49" t="s">
        <v>39</v>
      </c>
      <c r="D21" s="4" t="s">
        <v>12</v>
      </c>
      <c r="E21" s="3">
        <v>2</v>
      </c>
      <c r="F21" s="3">
        <v>4</v>
      </c>
      <c r="G21" s="4">
        <v>4</v>
      </c>
      <c r="H21" s="3">
        <f t="shared" si="0"/>
        <v>0</v>
      </c>
      <c r="I21" s="71" t="s">
        <v>648</v>
      </c>
      <c r="J21" s="43"/>
    </row>
    <row r="22" spans="1:10" ht="30" x14ac:dyDescent="0.25">
      <c r="A22" s="48">
        <v>8</v>
      </c>
      <c r="B22" s="4" t="s">
        <v>40</v>
      </c>
      <c r="C22" s="49" t="s">
        <v>41</v>
      </c>
      <c r="D22" s="4" t="s">
        <v>12</v>
      </c>
      <c r="E22" s="3">
        <v>5</v>
      </c>
      <c r="F22" s="3">
        <v>20</v>
      </c>
      <c r="G22" s="4">
        <v>20</v>
      </c>
      <c r="H22" s="3">
        <f t="shared" si="0"/>
        <v>0</v>
      </c>
      <c r="I22" s="71" t="s">
        <v>648</v>
      </c>
      <c r="J22" s="43"/>
    </row>
    <row r="23" spans="1:10" ht="30" x14ac:dyDescent="0.25">
      <c r="A23" s="48">
        <v>9</v>
      </c>
      <c r="B23" s="4" t="s">
        <v>42</v>
      </c>
      <c r="C23" s="49" t="s">
        <v>43</v>
      </c>
      <c r="D23" s="4" t="s">
        <v>44</v>
      </c>
      <c r="E23" s="3">
        <v>1</v>
      </c>
      <c r="F23" s="3">
        <v>20</v>
      </c>
      <c r="G23" s="4">
        <v>20</v>
      </c>
      <c r="H23" s="3">
        <f t="shared" si="0"/>
        <v>0</v>
      </c>
      <c r="I23" s="71" t="s">
        <v>648</v>
      </c>
      <c r="J23" s="43"/>
    </row>
    <row r="24" spans="1:10" ht="30" x14ac:dyDescent="0.25">
      <c r="A24" s="48">
        <v>10</v>
      </c>
      <c r="B24" s="4" t="s">
        <v>45</v>
      </c>
      <c r="C24" s="49" t="s">
        <v>46</v>
      </c>
      <c r="D24" s="4" t="s">
        <v>12</v>
      </c>
      <c r="E24" s="3">
        <v>1</v>
      </c>
      <c r="F24" s="3">
        <v>20</v>
      </c>
      <c r="G24" s="4">
        <v>20</v>
      </c>
      <c r="H24" s="3">
        <f t="shared" si="0"/>
        <v>0</v>
      </c>
      <c r="I24" s="71" t="s">
        <v>648</v>
      </c>
      <c r="J24" s="43"/>
    </row>
    <row r="25" spans="1:10" x14ac:dyDescent="0.25">
      <c r="A25" s="48">
        <v>11</v>
      </c>
      <c r="B25" s="4" t="s">
        <v>47</v>
      </c>
      <c r="C25" s="49" t="s">
        <v>48</v>
      </c>
      <c r="D25" s="4"/>
      <c r="E25" s="3"/>
      <c r="F25" s="3"/>
      <c r="G25" s="4"/>
      <c r="H25" s="3"/>
      <c r="I25" s="71"/>
      <c r="J25" s="43"/>
    </row>
    <row r="26" spans="1:10" ht="30" x14ac:dyDescent="0.25">
      <c r="A26" s="48" t="s">
        <v>9</v>
      </c>
      <c r="B26" s="4" t="s">
        <v>49</v>
      </c>
      <c r="C26" s="49" t="s">
        <v>50</v>
      </c>
      <c r="D26" s="4" t="s">
        <v>44</v>
      </c>
      <c r="E26" s="3">
        <v>1</v>
      </c>
      <c r="F26" s="3">
        <v>4</v>
      </c>
      <c r="G26" s="4">
        <v>4</v>
      </c>
      <c r="H26" s="3">
        <f t="shared" si="0"/>
        <v>0</v>
      </c>
      <c r="I26" s="71" t="s">
        <v>648</v>
      </c>
      <c r="J26" s="43"/>
    </row>
    <row r="27" spans="1:10" ht="31.5" x14ac:dyDescent="0.25">
      <c r="A27" s="48" t="s">
        <v>13</v>
      </c>
      <c r="B27" s="4" t="s">
        <v>51</v>
      </c>
      <c r="C27" s="49" t="s">
        <v>52</v>
      </c>
      <c r="D27" s="4" t="s">
        <v>44</v>
      </c>
      <c r="E27" s="3">
        <v>0</v>
      </c>
      <c r="F27" s="3">
        <v>4</v>
      </c>
      <c r="G27" s="4">
        <v>4</v>
      </c>
      <c r="H27" s="3">
        <f t="shared" si="0"/>
        <v>0</v>
      </c>
      <c r="I27" s="71" t="s">
        <v>648</v>
      </c>
      <c r="J27" s="43"/>
    </row>
    <row r="28" spans="1:10" ht="30" x14ac:dyDescent="0.25">
      <c r="A28" s="48">
        <v>12</v>
      </c>
      <c r="B28" s="4" t="s">
        <v>53</v>
      </c>
      <c r="C28" s="49" t="s">
        <v>54</v>
      </c>
      <c r="D28" s="4" t="s">
        <v>12</v>
      </c>
      <c r="E28" s="3">
        <v>0</v>
      </c>
      <c r="F28" s="3">
        <v>3</v>
      </c>
      <c r="G28" s="4">
        <v>3</v>
      </c>
      <c r="H28" s="3">
        <f t="shared" si="0"/>
        <v>0</v>
      </c>
      <c r="I28" s="71" t="s">
        <v>648</v>
      </c>
      <c r="J28" s="43"/>
    </row>
    <row r="29" spans="1:10" ht="30" x14ac:dyDescent="0.25">
      <c r="A29" s="48">
        <v>13</v>
      </c>
      <c r="B29" s="4" t="s">
        <v>55</v>
      </c>
      <c r="C29" s="49" t="s">
        <v>56</v>
      </c>
      <c r="D29" s="4" t="s">
        <v>23</v>
      </c>
      <c r="E29" s="3">
        <v>0</v>
      </c>
      <c r="F29" s="3">
        <v>2</v>
      </c>
      <c r="G29" s="4">
        <v>2</v>
      </c>
      <c r="H29" s="3">
        <f t="shared" si="0"/>
        <v>0</v>
      </c>
      <c r="I29" s="71" t="s">
        <v>648</v>
      </c>
      <c r="J29" s="43"/>
    </row>
    <row r="30" spans="1:10" ht="30" x14ac:dyDescent="0.25">
      <c r="A30" s="48">
        <v>14</v>
      </c>
      <c r="B30" s="4" t="s">
        <v>57</v>
      </c>
      <c r="C30" s="49" t="s">
        <v>58</v>
      </c>
      <c r="D30" s="4" t="s">
        <v>59</v>
      </c>
      <c r="E30" s="3">
        <v>4</v>
      </c>
      <c r="F30" s="3">
        <v>4</v>
      </c>
      <c r="G30" s="4">
        <v>4</v>
      </c>
      <c r="H30" s="3">
        <f t="shared" si="0"/>
        <v>0</v>
      </c>
      <c r="I30" s="71" t="s">
        <v>648</v>
      </c>
      <c r="J30" s="43"/>
    </row>
    <row r="31" spans="1:10" ht="30" x14ac:dyDescent="0.25">
      <c r="A31" s="48">
        <v>15</v>
      </c>
      <c r="B31" s="4" t="s">
        <v>60</v>
      </c>
      <c r="C31" s="49" t="s">
        <v>61</v>
      </c>
      <c r="D31" s="4" t="s">
        <v>59</v>
      </c>
      <c r="E31" s="3">
        <v>0</v>
      </c>
      <c r="F31" s="3">
        <v>3</v>
      </c>
      <c r="G31" s="4">
        <v>3</v>
      </c>
      <c r="H31" s="3">
        <f t="shared" si="0"/>
        <v>0</v>
      </c>
      <c r="I31" s="71" t="s">
        <v>648</v>
      </c>
      <c r="J31" s="43"/>
    </row>
    <row r="32" spans="1:10" ht="30" x14ac:dyDescent="0.25">
      <c r="A32" s="48">
        <v>16</v>
      </c>
      <c r="B32" s="4" t="s">
        <v>62</v>
      </c>
      <c r="C32" s="49" t="s">
        <v>63</v>
      </c>
      <c r="D32" s="4" t="s">
        <v>44</v>
      </c>
      <c r="E32" s="3">
        <v>3</v>
      </c>
      <c r="F32" s="3">
        <v>4</v>
      </c>
      <c r="G32" s="4">
        <v>4</v>
      </c>
      <c r="H32" s="3">
        <f t="shared" si="0"/>
        <v>0</v>
      </c>
      <c r="I32" s="71" t="s">
        <v>648</v>
      </c>
      <c r="J32" s="43"/>
    </row>
    <row r="33" spans="1:10" ht="30" x14ac:dyDescent="0.25">
      <c r="A33" s="48">
        <v>17</v>
      </c>
      <c r="B33" s="4" t="s">
        <v>64</v>
      </c>
      <c r="C33" s="49" t="s">
        <v>65</v>
      </c>
      <c r="D33" s="4" t="s">
        <v>12</v>
      </c>
      <c r="E33" s="3">
        <v>4</v>
      </c>
      <c r="F33" s="3">
        <v>12</v>
      </c>
      <c r="G33" s="4">
        <v>12</v>
      </c>
      <c r="H33" s="3">
        <f t="shared" si="0"/>
        <v>0</v>
      </c>
      <c r="I33" s="71" t="s">
        <v>648</v>
      </c>
      <c r="J33" s="43"/>
    </row>
    <row r="34" spans="1:10" ht="30" x14ac:dyDescent="0.25">
      <c r="A34" s="48">
        <v>18</v>
      </c>
      <c r="B34" s="4" t="s">
        <v>66</v>
      </c>
      <c r="C34" s="49" t="s">
        <v>67</v>
      </c>
      <c r="D34" s="4" t="s">
        <v>12</v>
      </c>
      <c r="E34" s="3">
        <v>0</v>
      </c>
      <c r="F34" s="3">
        <v>2</v>
      </c>
      <c r="G34" s="4">
        <v>2</v>
      </c>
      <c r="H34" s="3">
        <f t="shared" si="0"/>
        <v>0</v>
      </c>
      <c r="I34" s="71" t="s">
        <v>648</v>
      </c>
      <c r="J34" s="43"/>
    </row>
    <row r="35" spans="1:10" x14ac:dyDescent="0.25">
      <c r="A35" s="48">
        <v>19</v>
      </c>
      <c r="B35" s="4" t="s">
        <v>68</v>
      </c>
      <c r="C35" s="49" t="s">
        <v>69</v>
      </c>
      <c r="D35" s="4"/>
      <c r="E35" s="3"/>
      <c r="F35" s="3"/>
      <c r="G35" s="4"/>
      <c r="H35" s="3"/>
      <c r="I35" s="71"/>
      <c r="J35" s="43"/>
    </row>
    <row r="36" spans="1:10" ht="31.5" x14ac:dyDescent="0.25">
      <c r="A36" s="48" t="s">
        <v>9</v>
      </c>
      <c r="B36" s="4" t="s">
        <v>70</v>
      </c>
      <c r="C36" s="49" t="s">
        <v>71</v>
      </c>
      <c r="D36" s="4" t="s">
        <v>23</v>
      </c>
      <c r="E36" s="3">
        <v>1</v>
      </c>
      <c r="F36" s="3">
        <v>2</v>
      </c>
      <c r="G36" s="4">
        <v>2</v>
      </c>
      <c r="H36" s="3">
        <f t="shared" si="0"/>
        <v>0</v>
      </c>
      <c r="I36" s="71" t="s">
        <v>648</v>
      </c>
      <c r="J36" s="43"/>
    </row>
    <row r="37" spans="1:10" ht="30" x14ac:dyDescent="0.25">
      <c r="A37" s="48" t="s">
        <v>13</v>
      </c>
      <c r="B37" s="4" t="s">
        <v>72</v>
      </c>
      <c r="C37" s="49" t="s">
        <v>73</v>
      </c>
      <c r="D37" s="4" t="s">
        <v>23</v>
      </c>
      <c r="E37" s="3">
        <v>0</v>
      </c>
      <c r="F37" s="3">
        <v>1</v>
      </c>
      <c r="G37" s="4">
        <v>1</v>
      </c>
      <c r="H37" s="3">
        <f t="shared" si="0"/>
        <v>0</v>
      </c>
      <c r="I37" s="71" t="s">
        <v>648</v>
      </c>
      <c r="J37" s="43"/>
    </row>
    <row r="38" spans="1:10" ht="30" x14ac:dyDescent="0.25">
      <c r="A38" s="48" t="s">
        <v>16</v>
      </c>
      <c r="B38" s="4" t="s">
        <v>74</v>
      </c>
      <c r="C38" s="49" t="s">
        <v>75</v>
      </c>
      <c r="D38" s="4" t="s">
        <v>23</v>
      </c>
      <c r="E38" s="3">
        <v>1</v>
      </c>
      <c r="F38" s="3">
        <v>2</v>
      </c>
      <c r="G38" s="4">
        <v>2</v>
      </c>
      <c r="H38" s="3">
        <f t="shared" si="0"/>
        <v>0</v>
      </c>
      <c r="I38" s="71" t="s">
        <v>648</v>
      </c>
      <c r="J38" s="43"/>
    </row>
    <row r="39" spans="1:10" ht="75" x14ac:dyDescent="0.25">
      <c r="A39" s="48" t="s">
        <v>76</v>
      </c>
      <c r="B39" s="4" t="s">
        <v>77</v>
      </c>
      <c r="C39" s="49" t="s">
        <v>78</v>
      </c>
      <c r="D39" s="4" t="s">
        <v>23</v>
      </c>
      <c r="E39" s="3">
        <v>0</v>
      </c>
      <c r="F39" s="13">
        <v>2</v>
      </c>
      <c r="G39" s="4">
        <v>1</v>
      </c>
      <c r="H39" s="3">
        <f>F39-G39</f>
        <v>1</v>
      </c>
      <c r="I39" s="72" t="s">
        <v>634</v>
      </c>
      <c r="J39" s="43"/>
    </row>
    <row r="40" spans="1:10" ht="30" x14ac:dyDescent="0.25">
      <c r="A40" s="48">
        <v>20</v>
      </c>
      <c r="B40" s="4" t="s">
        <v>79</v>
      </c>
      <c r="C40" s="49" t="s">
        <v>80</v>
      </c>
      <c r="D40" s="4" t="s">
        <v>12</v>
      </c>
      <c r="E40" s="3">
        <v>0</v>
      </c>
      <c r="F40" s="13">
        <v>2</v>
      </c>
      <c r="G40" s="4">
        <v>2</v>
      </c>
      <c r="H40" s="3">
        <f t="shared" si="0"/>
        <v>0</v>
      </c>
      <c r="I40" s="72" t="s">
        <v>648</v>
      </c>
      <c r="J40" s="43"/>
    </row>
    <row r="41" spans="1:10" ht="30" x14ac:dyDescent="0.25">
      <c r="A41" s="48">
        <v>21</v>
      </c>
      <c r="B41" s="4" t="s">
        <v>81</v>
      </c>
      <c r="C41" s="49" t="s">
        <v>82</v>
      </c>
      <c r="D41" s="4" t="s">
        <v>12</v>
      </c>
      <c r="E41" s="3">
        <v>2</v>
      </c>
      <c r="F41" s="3">
        <v>4</v>
      </c>
      <c r="G41" s="4">
        <v>4</v>
      </c>
      <c r="H41" s="3">
        <f t="shared" si="0"/>
        <v>0</v>
      </c>
      <c r="I41" s="72" t="s">
        <v>648</v>
      </c>
      <c r="J41" s="43"/>
    </row>
    <row r="42" spans="1:10" x14ac:dyDescent="0.25">
      <c r="A42" s="50" t="s">
        <v>83</v>
      </c>
      <c r="B42" s="41"/>
      <c r="C42" s="51" t="s">
        <v>84</v>
      </c>
      <c r="D42" s="15"/>
      <c r="E42" s="15"/>
      <c r="F42" s="6"/>
      <c r="G42" s="4"/>
      <c r="H42" s="3"/>
      <c r="I42" s="72"/>
      <c r="J42" s="43"/>
    </row>
    <row r="43" spans="1:10" x14ac:dyDescent="0.25">
      <c r="A43" s="48">
        <v>1</v>
      </c>
      <c r="B43" s="4" t="s">
        <v>85</v>
      </c>
      <c r="C43" s="32" t="s">
        <v>86</v>
      </c>
      <c r="D43" s="4" t="s">
        <v>44</v>
      </c>
      <c r="E43" s="4">
        <v>0</v>
      </c>
      <c r="F43" s="3">
        <v>4</v>
      </c>
      <c r="G43" s="4">
        <v>2</v>
      </c>
      <c r="H43" s="3">
        <f t="shared" si="0"/>
        <v>2</v>
      </c>
      <c r="I43" s="71" t="s">
        <v>633</v>
      </c>
      <c r="J43" s="43"/>
    </row>
    <row r="44" spans="1:10" ht="30" x14ac:dyDescent="0.25">
      <c r="A44" s="48">
        <v>2</v>
      </c>
      <c r="B44" s="4" t="s">
        <v>87</v>
      </c>
      <c r="C44" s="32" t="s">
        <v>88</v>
      </c>
      <c r="D44" s="4" t="s">
        <v>44</v>
      </c>
      <c r="E44" s="4">
        <v>3</v>
      </c>
      <c r="F44" s="3">
        <v>8</v>
      </c>
      <c r="G44" s="4">
        <v>8</v>
      </c>
      <c r="H44" s="3">
        <f t="shared" si="0"/>
        <v>0</v>
      </c>
      <c r="I44" s="71" t="s">
        <v>648</v>
      </c>
      <c r="J44" s="43"/>
    </row>
    <row r="45" spans="1:10" x14ac:dyDescent="0.25">
      <c r="A45" s="48">
        <v>3</v>
      </c>
      <c r="B45" s="4" t="s">
        <v>89</v>
      </c>
      <c r="C45" s="32" t="s">
        <v>90</v>
      </c>
      <c r="D45" s="4" t="s">
        <v>44</v>
      </c>
      <c r="E45" s="4">
        <v>0</v>
      </c>
      <c r="F45" s="3">
        <v>3</v>
      </c>
      <c r="G45" s="4">
        <v>2</v>
      </c>
      <c r="H45" s="3">
        <f t="shared" si="0"/>
        <v>1</v>
      </c>
      <c r="I45" s="71" t="s">
        <v>91</v>
      </c>
      <c r="J45" s="43"/>
    </row>
    <row r="46" spans="1:10" ht="30" x14ac:dyDescent="0.25">
      <c r="A46" s="48">
        <v>4</v>
      </c>
      <c r="B46" s="4" t="s">
        <v>92</v>
      </c>
      <c r="C46" s="32" t="s">
        <v>93</v>
      </c>
      <c r="D46" s="4" t="s">
        <v>59</v>
      </c>
      <c r="E46" s="4">
        <v>2</v>
      </c>
      <c r="F46" s="3">
        <v>5</v>
      </c>
      <c r="G46" s="4">
        <v>5</v>
      </c>
      <c r="H46" s="3">
        <f t="shared" si="0"/>
        <v>0</v>
      </c>
      <c r="I46" s="72" t="s">
        <v>648</v>
      </c>
      <c r="J46" s="43"/>
    </row>
    <row r="47" spans="1:10" s="7" customFormat="1" ht="45" x14ac:dyDescent="0.25">
      <c r="A47" s="48">
        <v>5</v>
      </c>
      <c r="B47" s="4" t="s">
        <v>94</v>
      </c>
      <c r="C47" s="32" t="s">
        <v>95</v>
      </c>
      <c r="D47" s="4" t="s">
        <v>44</v>
      </c>
      <c r="E47" s="4">
        <v>0</v>
      </c>
      <c r="F47" s="3">
        <v>3</v>
      </c>
      <c r="G47" s="4">
        <v>2</v>
      </c>
      <c r="H47" s="3">
        <f t="shared" si="0"/>
        <v>1</v>
      </c>
      <c r="I47" s="71" t="s">
        <v>96</v>
      </c>
      <c r="J47" s="43"/>
    </row>
    <row r="48" spans="1:10" s="7" customFormat="1" ht="30" x14ac:dyDescent="0.25">
      <c r="A48" s="48">
        <v>6</v>
      </c>
      <c r="B48" s="4" t="s">
        <v>97</v>
      </c>
      <c r="C48" s="32" t="s">
        <v>98</v>
      </c>
      <c r="D48" s="4" t="s">
        <v>44</v>
      </c>
      <c r="E48" s="4">
        <v>0</v>
      </c>
      <c r="F48" s="3">
        <v>2</v>
      </c>
      <c r="G48" s="4">
        <v>2</v>
      </c>
      <c r="H48" s="3">
        <f t="shared" si="0"/>
        <v>0</v>
      </c>
      <c r="I48" s="71" t="s">
        <v>99</v>
      </c>
      <c r="J48" s="43"/>
    </row>
    <row r="49" spans="1:10" s="7" customFormat="1" ht="30" x14ac:dyDescent="0.25">
      <c r="A49" s="48">
        <v>7</v>
      </c>
      <c r="B49" s="3" t="s">
        <v>100</v>
      </c>
      <c r="C49" s="8" t="s">
        <v>101</v>
      </c>
      <c r="D49" s="3" t="s">
        <v>59</v>
      </c>
      <c r="E49" s="3">
        <v>0</v>
      </c>
      <c r="F49" s="3">
        <v>2</v>
      </c>
      <c r="G49" s="3">
        <v>2</v>
      </c>
      <c r="H49" s="3">
        <f t="shared" si="0"/>
        <v>0</v>
      </c>
      <c r="I49" s="71" t="s">
        <v>648</v>
      </c>
      <c r="J49" s="43"/>
    </row>
    <row r="50" spans="1:10" s="7" customFormat="1" x14ac:dyDescent="0.25">
      <c r="A50" s="48">
        <v>8</v>
      </c>
      <c r="B50" s="4" t="s">
        <v>102</v>
      </c>
      <c r="C50" s="52" t="s">
        <v>103</v>
      </c>
      <c r="D50" s="53" t="s">
        <v>59</v>
      </c>
      <c r="E50" s="4">
        <v>0</v>
      </c>
      <c r="F50" s="3">
        <v>2</v>
      </c>
      <c r="G50" s="4">
        <v>0</v>
      </c>
      <c r="H50" s="3">
        <f t="shared" si="0"/>
        <v>2</v>
      </c>
      <c r="I50" s="71" t="s">
        <v>104</v>
      </c>
      <c r="J50" s="43"/>
    </row>
    <row r="51" spans="1:10" s="7" customFormat="1" ht="30" x14ac:dyDescent="0.25">
      <c r="A51" s="48">
        <v>9</v>
      </c>
      <c r="B51" s="4" t="s">
        <v>105</v>
      </c>
      <c r="C51" s="32" t="s">
        <v>106</v>
      </c>
      <c r="D51" s="4" t="s">
        <v>59</v>
      </c>
      <c r="E51" s="4">
        <v>5</v>
      </c>
      <c r="F51" s="3">
        <v>7</v>
      </c>
      <c r="G51" s="4">
        <v>6</v>
      </c>
      <c r="H51" s="3">
        <f t="shared" si="0"/>
        <v>1</v>
      </c>
      <c r="I51" s="71" t="s">
        <v>107</v>
      </c>
      <c r="J51" s="43"/>
    </row>
    <row r="52" spans="1:10" s="7" customFormat="1" ht="30" x14ac:dyDescent="0.25">
      <c r="A52" s="48">
        <v>10</v>
      </c>
      <c r="B52" s="4" t="s">
        <v>108</v>
      </c>
      <c r="C52" s="32" t="s">
        <v>109</v>
      </c>
      <c r="D52" s="4" t="s">
        <v>44</v>
      </c>
      <c r="E52" s="4">
        <v>0</v>
      </c>
      <c r="F52" s="3">
        <v>2</v>
      </c>
      <c r="G52" s="4">
        <v>1</v>
      </c>
      <c r="H52" s="3">
        <f t="shared" si="0"/>
        <v>1</v>
      </c>
      <c r="I52" s="73" t="s">
        <v>110</v>
      </c>
      <c r="J52" s="43"/>
    </row>
    <row r="53" spans="1:10" s="7" customFormat="1" ht="30" x14ac:dyDescent="0.25">
      <c r="A53" s="48">
        <v>11</v>
      </c>
      <c r="B53" s="4" t="s">
        <v>111</v>
      </c>
      <c r="C53" s="32" t="s">
        <v>112</v>
      </c>
      <c r="D53" s="4" t="s">
        <v>59</v>
      </c>
      <c r="E53" s="4">
        <v>0</v>
      </c>
      <c r="F53" s="3">
        <v>2</v>
      </c>
      <c r="G53" s="4">
        <v>2</v>
      </c>
      <c r="H53" s="3">
        <f t="shared" si="0"/>
        <v>0</v>
      </c>
      <c r="I53" s="71" t="s">
        <v>648</v>
      </c>
      <c r="J53" s="43"/>
    </row>
    <row r="54" spans="1:10" s="7" customFormat="1" x14ac:dyDescent="0.25">
      <c r="A54" s="48">
        <v>12</v>
      </c>
      <c r="B54" s="4" t="s">
        <v>113</v>
      </c>
      <c r="C54" s="32" t="s">
        <v>114</v>
      </c>
      <c r="D54" s="4" t="s">
        <v>59</v>
      </c>
      <c r="E54" s="4">
        <v>0</v>
      </c>
      <c r="F54" s="3">
        <v>1</v>
      </c>
      <c r="G54" s="4">
        <v>1</v>
      </c>
      <c r="H54" s="3">
        <f t="shared" si="0"/>
        <v>0</v>
      </c>
      <c r="I54" s="71" t="s">
        <v>104</v>
      </c>
      <c r="J54" s="43"/>
    </row>
    <row r="55" spans="1:10" s="7" customFormat="1" x14ac:dyDescent="0.25">
      <c r="A55" s="48">
        <v>13</v>
      </c>
      <c r="B55" s="3" t="s">
        <v>115</v>
      </c>
      <c r="C55" s="8" t="s">
        <v>116</v>
      </c>
      <c r="D55" s="3" t="s">
        <v>59</v>
      </c>
      <c r="E55" s="3">
        <v>0</v>
      </c>
      <c r="F55" s="3">
        <v>2</v>
      </c>
      <c r="G55" s="3">
        <v>0</v>
      </c>
      <c r="H55" s="3">
        <f t="shared" si="0"/>
        <v>2</v>
      </c>
      <c r="I55" s="71" t="s">
        <v>104</v>
      </c>
      <c r="J55" s="43"/>
    </row>
    <row r="56" spans="1:10" s="7" customFormat="1" ht="30" x14ac:dyDescent="0.25">
      <c r="A56" s="48">
        <v>14</v>
      </c>
      <c r="B56" s="4" t="s">
        <v>117</v>
      </c>
      <c r="C56" s="32" t="s">
        <v>118</v>
      </c>
      <c r="D56" s="4" t="s">
        <v>59</v>
      </c>
      <c r="E56" s="4">
        <v>3</v>
      </c>
      <c r="F56" s="3">
        <v>4</v>
      </c>
      <c r="G56" s="4">
        <v>2</v>
      </c>
      <c r="H56" s="3">
        <f t="shared" si="0"/>
        <v>2</v>
      </c>
      <c r="I56" s="71" t="s">
        <v>99</v>
      </c>
      <c r="J56" s="43"/>
    </row>
    <row r="57" spans="1:10" s="7" customFormat="1" ht="30" x14ac:dyDescent="0.25">
      <c r="A57" s="48">
        <v>15</v>
      </c>
      <c r="B57" s="3" t="s">
        <v>119</v>
      </c>
      <c r="C57" s="8" t="s">
        <v>120</v>
      </c>
      <c r="D57" s="3" t="s">
        <v>59</v>
      </c>
      <c r="E57" s="3">
        <v>0</v>
      </c>
      <c r="F57" s="3">
        <v>2</v>
      </c>
      <c r="G57" s="4">
        <v>0</v>
      </c>
      <c r="H57" s="3">
        <f t="shared" si="0"/>
        <v>2</v>
      </c>
      <c r="I57" s="73" t="s">
        <v>110</v>
      </c>
      <c r="J57" s="43"/>
    </row>
    <row r="58" spans="1:10" s="7" customFormat="1" ht="30" x14ac:dyDescent="0.25">
      <c r="A58" s="48">
        <v>16</v>
      </c>
      <c r="B58" s="4" t="s">
        <v>121</v>
      </c>
      <c r="C58" s="32" t="s">
        <v>122</v>
      </c>
      <c r="D58" s="4" t="s">
        <v>59</v>
      </c>
      <c r="E58" s="4">
        <v>0</v>
      </c>
      <c r="F58" s="3">
        <v>2</v>
      </c>
      <c r="G58" s="4">
        <v>2</v>
      </c>
      <c r="H58" s="3">
        <f t="shared" si="0"/>
        <v>0</v>
      </c>
      <c r="I58" s="71" t="s">
        <v>648</v>
      </c>
      <c r="J58" s="43"/>
    </row>
    <row r="59" spans="1:10" s="7" customFormat="1" x14ac:dyDescent="0.25">
      <c r="A59" s="48">
        <v>17</v>
      </c>
      <c r="B59" s="4" t="s">
        <v>123</v>
      </c>
      <c r="C59" s="32" t="s">
        <v>124</v>
      </c>
      <c r="D59" s="4" t="s">
        <v>59</v>
      </c>
      <c r="E59" s="4">
        <v>0</v>
      </c>
      <c r="F59" s="3">
        <v>1</v>
      </c>
      <c r="G59" s="4">
        <v>1</v>
      </c>
      <c r="H59" s="3">
        <f t="shared" si="0"/>
        <v>0</v>
      </c>
      <c r="I59" s="71" t="s">
        <v>104</v>
      </c>
      <c r="J59" s="43"/>
    </row>
    <row r="60" spans="1:10" s="7" customFormat="1" x14ac:dyDescent="0.25">
      <c r="A60" s="48">
        <v>18</v>
      </c>
      <c r="B60" s="3" t="s">
        <v>125</v>
      </c>
      <c r="C60" s="8" t="s">
        <v>126</v>
      </c>
      <c r="D60" s="3" t="s">
        <v>59</v>
      </c>
      <c r="E60" s="3">
        <v>1</v>
      </c>
      <c r="F60" s="3">
        <v>2</v>
      </c>
      <c r="G60" s="3">
        <v>0</v>
      </c>
      <c r="H60" s="3">
        <f t="shared" si="0"/>
        <v>2</v>
      </c>
      <c r="I60" s="71" t="s">
        <v>104</v>
      </c>
      <c r="J60" s="43"/>
    </row>
    <row r="61" spans="1:10" s="7" customFormat="1" ht="31.5" x14ac:dyDescent="0.25">
      <c r="A61" s="48">
        <v>19</v>
      </c>
      <c r="B61" s="3" t="s">
        <v>127</v>
      </c>
      <c r="C61" s="8" t="s">
        <v>128</v>
      </c>
      <c r="D61" s="3" t="s">
        <v>59</v>
      </c>
      <c r="E61" s="3">
        <v>0</v>
      </c>
      <c r="F61" s="3">
        <v>2</v>
      </c>
      <c r="G61" s="3">
        <v>0</v>
      </c>
      <c r="H61" s="3">
        <f t="shared" si="0"/>
        <v>2</v>
      </c>
      <c r="I61" s="71" t="s">
        <v>612</v>
      </c>
      <c r="J61" s="43"/>
    </row>
    <row r="62" spans="1:10" s="7" customFormat="1" ht="31.5" x14ac:dyDescent="0.25">
      <c r="A62" s="48">
        <v>20</v>
      </c>
      <c r="B62" s="4" t="s">
        <v>129</v>
      </c>
      <c r="C62" s="32" t="s">
        <v>130</v>
      </c>
      <c r="D62" s="4" t="s">
        <v>131</v>
      </c>
      <c r="E62" s="4">
        <v>0</v>
      </c>
      <c r="F62" s="3">
        <v>2</v>
      </c>
      <c r="G62" s="4">
        <v>0</v>
      </c>
      <c r="H62" s="3">
        <f t="shared" si="0"/>
        <v>2</v>
      </c>
      <c r="I62" s="71" t="s">
        <v>104</v>
      </c>
      <c r="J62" s="43"/>
    </row>
    <row r="63" spans="1:10" s="7" customFormat="1" x14ac:dyDescent="0.25">
      <c r="A63" s="48">
        <v>21</v>
      </c>
      <c r="B63" s="4" t="s">
        <v>132</v>
      </c>
      <c r="C63" s="32" t="s">
        <v>133</v>
      </c>
      <c r="D63" s="4" t="s">
        <v>59</v>
      </c>
      <c r="E63" s="4">
        <v>0</v>
      </c>
      <c r="F63" s="3">
        <v>4</v>
      </c>
      <c r="G63" s="4">
        <v>3</v>
      </c>
      <c r="H63" s="3">
        <f t="shared" si="0"/>
        <v>1</v>
      </c>
      <c r="I63" s="71" t="s">
        <v>104</v>
      </c>
      <c r="J63" s="43"/>
    </row>
    <row r="64" spans="1:10" s="7" customFormat="1" ht="30" x14ac:dyDescent="0.25">
      <c r="A64" s="48">
        <v>22</v>
      </c>
      <c r="B64" s="4" t="s">
        <v>134</v>
      </c>
      <c r="C64" s="32" t="s">
        <v>135</v>
      </c>
      <c r="D64" s="4" t="s">
        <v>59</v>
      </c>
      <c r="E64" s="4">
        <v>0</v>
      </c>
      <c r="F64" s="3">
        <v>2</v>
      </c>
      <c r="G64" s="4">
        <v>2</v>
      </c>
      <c r="H64" s="3">
        <f t="shared" si="0"/>
        <v>0</v>
      </c>
      <c r="I64" s="71" t="s">
        <v>648</v>
      </c>
      <c r="J64" s="43"/>
    </row>
    <row r="65" spans="1:10" s="7" customFormat="1" ht="30" x14ac:dyDescent="0.25">
      <c r="A65" s="48">
        <v>23</v>
      </c>
      <c r="B65" s="4" t="s">
        <v>136</v>
      </c>
      <c r="C65" s="32" t="s">
        <v>137</v>
      </c>
      <c r="D65" s="4" t="s">
        <v>59</v>
      </c>
      <c r="E65" s="4">
        <v>0</v>
      </c>
      <c r="F65" s="3">
        <v>2</v>
      </c>
      <c r="G65" s="4">
        <v>2</v>
      </c>
      <c r="H65" s="3">
        <f t="shared" si="0"/>
        <v>0</v>
      </c>
      <c r="I65" s="71" t="s">
        <v>648</v>
      </c>
      <c r="J65" s="43"/>
    </row>
    <row r="66" spans="1:10" s="7" customFormat="1" ht="30" x14ac:dyDescent="0.25">
      <c r="A66" s="48">
        <v>24</v>
      </c>
      <c r="B66" s="4" t="s">
        <v>138</v>
      </c>
      <c r="C66" s="32" t="s">
        <v>139</v>
      </c>
      <c r="D66" s="4" t="s">
        <v>59</v>
      </c>
      <c r="E66" s="4">
        <v>1</v>
      </c>
      <c r="F66" s="3">
        <v>2</v>
      </c>
      <c r="G66" s="4">
        <v>2</v>
      </c>
      <c r="H66" s="3">
        <f t="shared" si="0"/>
        <v>0</v>
      </c>
      <c r="I66" s="71" t="s">
        <v>648</v>
      </c>
      <c r="J66" s="43"/>
    </row>
    <row r="67" spans="1:10" s="7" customFormat="1" ht="30" x14ac:dyDescent="0.25">
      <c r="A67" s="48">
        <v>25</v>
      </c>
      <c r="B67" s="4" t="s">
        <v>140</v>
      </c>
      <c r="C67" s="32" t="s">
        <v>141</v>
      </c>
      <c r="D67" s="4" t="s">
        <v>59</v>
      </c>
      <c r="E67" s="4">
        <v>5</v>
      </c>
      <c r="F67" s="3">
        <v>15</v>
      </c>
      <c r="G67" s="4">
        <v>15</v>
      </c>
      <c r="H67" s="3">
        <f t="shared" si="0"/>
        <v>0</v>
      </c>
      <c r="I67" s="71" t="s">
        <v>648</v>
      </c>
      <c r="J67" s="43"/>
    </row>
    <row r="68" spans="1:10" s="7" customFormat="1" ht="30" x14ac:dyDescent="0.25">
      <c r="A68" s="48">
        <v>26</v>
      </c>
      <c r="B68" s="4" t="s">
        <v>142</v>
      </c>
      <c r="C68" s="32" t="s">
        <v>143</v>
      </c>
      <c r="D68" s="4" t="s">
        <v>59</v>
      </c>
      <c r="E68" s="4">
        <v>1</v>
      </c>
      <c r="F68" s="3">
        <v>3</v>
      </c>
      <c r="G68" s="4">
        <v>3</v>
      </c>
      <c r="H68" s="3">
        <f t="shared" si="0"/>
        <v>0</v>
      </c>
      <c r="I68" s="71" t="s">
        <v>648</v>
      </c>
      <c r="J68" s="43"/>
    </row>
    <row r="69" spans="1:10" s="7" customFormat="1" x14ac:dyDescent="0.25">
      <c r="A69" s="48">
        <v>27</v>
      </c>
      <c r="B69" s="3" t="s">
        <v>144</v>
      </c>
      <c r="C69" s="8" t="s">
        <v>145</v>
      </c>
      <c r="D69" s="3" t="s">
        <v>59</v>
      </c>
      <c r="E69" s="3">
        <v>0</v>
      </c>
      <c r="F69" s="3">
        <v>2</v>
      </c>
      <c r="G69" s="4">
        <v>0</v>
      </c>
      <c r="H69" s="3">
        <f t="shared" si="0"/>
        <v>2</v>
      </c>
      <c r="I69" s="71" t="s">
        <v>146</v>
      </c>
      <c r="J69" s="43"/>
    </row>
    <row r="70" spans="1:10" s="7" customFormat="1" ht="30" x14ac:dyDescent="0.25">
      <c r="A70" s="48">
        <v>28</v>
      </c>
      <c r="B70" s="3" t="s">
        <v>147</v>
      </c>
      <c r="C70" s="8" t="s">
        <v>148</v>
      </c>
      <c r="D70" s="3" t="s">
        <v>59</v>
      </c>
      <c r="E70" s="3">
        <v>0</v>
      </c>
      <c r="F70" s="3">
        <v>5</v>
      </c>
      <c r="G70" s="4">
        <v>0</v>
      </c>
      <c r="H70" s="3">
        <f t="shared" si="0"/>
        <v>5</v>
      </c>
      <c r="I70" s="71" t="s">
        <v>99</v>
      </c>
      <c r="J70" s="43"/>
    </row>
    <row r="71" spans="1:10" s="7" customFormat="1" ht="30" x14ac:dyDescent="0.25">
      <c r="A71" s="48">
        <v>29</v>
      </c>
      <c r="B71" s="4" t="s">
        <v>149</v>
      </c>
      <c r="C71" s="32" t="s">
        <v>150</v>
      </c>
      <c r="D71" s="4" t="s">
        <v>59</v>
      </c>
      <c r="E71" s="4">
        <v>1</v>
      </c>
      <c r="F71" s="3">
        <v>4</v>
      </c>
      <c r="G71" s="4">
        <v>3</v>
      </c>
      <c r="H71" s="3">
        <f t="shared" si="0"/>
        <v>1</v>
      </c>
      <c r="I71" s="71" t="s">
        <v>99</v>
      </c>
      <c r="J71" s="43"/>
    </row>
    <row r="72" spans="1:10" s="7" customFormat="1" ht="30" x14ac:dyDescent="0.25">
      <c r="A72" s="48">
        <v>30</v>
      </c>
      <c r="B72" s="4" t="s">
        <v>151</v>
      </c>
      <c r="C72" s="32" t="s">
        <v>152</v>
      </c>
      <c r="D72" s="4" t="s">
        <v>59</v>
      </c>
      <c r="E72" s="4">
        <v>0</v>
      </c>
      <c r="F72" s="3">
        <v>2</v>
      </c>
      <c r="G72" s="4">
        <v>2</v>
      </c>
      <c r="H72" s="3">
        <f t="shared" si="0"/>
        <v>0</v>
      </c>
      <c r="I72" s="71" t="s">
        <v>648</v>
      </c>
      <c r="J72" s="43"/>
    </row>
    <row r="73" spans="1:10" s="7" customFormat="1" ht="30" x14ac:dyDescent="0.25">
      <c r="A73" s="48">
        <v>31</v>
      </c>
      <c r="B73" s="4" t="s">
        <v>153</v>
      </c>
      <c r="C73" s="32" t="s">
        <v>154</v>
      </c>
      <c r="D73" s="4" t="s">
        <v>59</v>
      </c>
      <c r="E73" s="4">
        <v>2</v>
      </c>
      <c r="F73" s="3">
        <v>2</v>
      </c>
      <c r="G73" s="4">
        <v>2</v>
      </c>
      <c r="H73" s="3">
        <f t="shared" ref="H73:H136" si="1">F73-G73</f>
        <v>0</v>
      </c>
      <c r="I73" s="71" t="s">
        <v>648</v>
      </c>
      <c r="J73" s="43"/>
    </row>
    <row r="74" spans="1:10" s="7" customFormat="1" ht="30" x14ac:dyDescent="0.25">
      <c r="A74" s="48">
        <v>32</v>
      </c>
      <c r="B74" s="4" t="s">
        <v>155</v>
      </c>
      <c r="C74" s="32" t="s">
        <v>156</v>
      </c>
      <c r="D74" s="4" t="s">
        <v>59</v>
      </c>
      <c r="E74" s="4">
        <v>0</v>
      </c>
      <c r="F74" s="3">
        <v>5</v>
      </c>
      <c r="G74" s="4">
        <v>5</v>
      </c>
      <c r="H74" s="3">
        <f t="shared" si="1"/>
        <v>0</v>
      </c>
      <c r="I74" s="71" t="s">
        <v>648</v>
      </c>
      <c r="J74" s="43"/>
    </row>
    <row r="75" spans="1:10" s="7" customFormat="1" ht="30" x14ac:dyDescent="0.25">
      <c r="A75" s="48">
        <v>33</v>
      </c>
      <c r="B75" s="4" t="s">
        <v>157</v>
      </c>
      <c r="C75" s="32" t="s">
        <v>158</v>
      </c>
      <c r="D75" s="4" t="s">
        <v>59</v>
      </c>
      <c r="E75" s="4">
        <v>2</v>
      </c>
      <c r="F75" s="3">
        <v>7</v>
      </c>
      <c r="G75" s="4">
        <v>7</v>
      </c>
      <c r="H75" s="3">
        <f t="shared" si="1"/>
        <v>0</v>
      </c>
      <c r="I75" s="71" t="s">
        <v>648</v>
      </c>
      <c r="J75" s="43"/>
    </row>
    <row r="76" spans="1:10" s="7" customFormat="1" ht="30" x14ac:dyDescent="0.25">
      <c r="A76" s="48">
        <v>34</v>
      </c>
      <c r="B76" s="4" t="s">
        <v>159</v>
      </c>
      <c r="C76" s="32" t="s">
        <v>160</v>
      </c>
      <c r="D76" s="4" t="s">
        <v>59</v>
      </c>
      <c r="E76" s="4">
        <v>2</v>
      </c>
      <c r="F76" s="3">
        <v>2</v>
      </c>
      <c r="G76" s="4">
        <v>2</v>
      </c>
      <c r="H76" s="3">
        <f t="shared" si="1"/>
        <v>0</v>
      </c>
      <c r="I76" s="71" t="s">
        <v>648</v>
      </c>
      <c r="J76" s="43"/>
    </row>
    <row r="77" spans="1:10" s="7" customFormat="1" ht="31.5" x14ac:dyDescent="0.25">
      <c r="A77" s="48">
        <v>35</v>
      </c>
      <c r="B77" s="4" t="s">
        <v>161</v>
      </c>
      <c r="C77" s="54" t="s">
        <v>649</v>
      </c>
      <c r="D77" s="4" t="s">
        <v>59</v>
      </c>
      <c r="E77" s="4">
        <v>0</v>
      </c>
      <c r="F77" s="3">
        <v>4</v>
      </c>
      <c r="G77" s="4">
        <v>2</v>
      </c>
      <c r="H77" s="3">
        <f t="shared" si="1"/>
        <v>2</v>
      </c>
      <c r="I77" s="71" t="s">
        <v>104</v>
      </c>
      <c r="J77" s="43"/>
    </row>
    <row r="78" spans="1:10" s="7" customFormat="1" ht="31.5" x14ac:dyDescent="0.25">
      <c r="A78" s="48">
        <v>36</v>
      </c>
      <c r="B78" s="4" t="s">
        <v>162</v>
      </c>
      <c r="C78" s="32" t="s">
        <v>163</v>
      </c>
      <c r="D78" s="4" t="s">
        <v>59</v>
      </c>
      <c r="E78" s="4">
        <v>1</v>
      </c>
      <c r="F78" s="3">
        <v>2</v>
      </c>
      <c r="G78" s="4">
        <v>2</v>
      </c>
      <c r="H78" s="3">
        <f t="shared" si="1"/>
        <v>0</v>
      </c>
      <c r="I78" s="71" t="s">
        <v>648</v>
      </c>
      <c r="J78" s="43"/>
    </row>
    <row r="79" spans="1:10" s="7" customFormat="1" x14ac:dyDescent="0.25">
      <c r="A79" s="48">
        <v>37</v>
      </c>
      <c r="B79" s="9" t="s">
        <v>164</v>
      </c>
      <c r="C79" s="10" t="s">
        <v>165</v>
      </c>
      <c r="D79" s="9" t="s">
        <v>59</v>
      </c>
      <c r="E79" s="9">
        <v>0</v>
      </c>
      <c r="F79" s="9">
        <v>2</v>
      </c>
      <c r="G79" s="9">
        <v>0</v>
      </c>
      <c r="H79" s="3">
        <f t="shared" si="1"/>
        <v>2</v>
      </c>
      <c r="I79" s="71" t="s">
        <v>104</v>
      </c>
      <c r="J79" s="43"/>
    </row>
    <row r="80" spans="1:10" s="7" customFormat="1" ht="30" x14ac:dyDescent="0.25">
      <c r="A80" s="48">
        <v>38</v>
      </c>
      <c r="B80" s="11" t="s">
        <v>166</v>
      </c>
      <c r="C80" s="12" t="s">
        <v>167</v>
      </c>
      <c r="D80" s="11" t="s">
        <v>59</v>
      </c>
      <c r="E80" s="11">
        <v>0</v>
      </c>
      <c r="F80" s="11">
        <v>2</v>
      </c>
      <c r="G80" s="11">
        <v>0</v>
      </c>
      <c r="H80" s="3">
        <f t="shared" si="1"/>
        <v>2</v>
      </c>
      <c r="I80" s="73" t="s">
        <v>110</v>
      </c>
      <c r="J80" s="43"/>
    </row>
    <row r="81" spans="1:10" s="7" customFormat="1" ht="30" x14ac:dyDescent="0.25">
      <c r="A81" s="48">
        <v>39</v>
      </c>
      <c r="B81" s="4" t="s">
        <v>168</v>
      </c>
      <c r="C81" s="32" t="s">
        <v>169</v>
      </c>
      <c r="D81" s="4" t="s">
        <v>59</v>
      </c>
      <c r="E81" s="4">
        <v>0</v>
      </c>
      <c r="F81" s="3">
        <v>2</v>
      </c>
      <c r="G81" s="4">
        <v>2</v>
      </c>
      <c r="H81" s="3">
        <f t="shared" si="1"/>
        <v>0</v>
      </c>
      <c r="I81" s="71" t="s">
        <v>648</v>
      </c>
      <c r="J81" s="43"/>
    </row>
    <row r="82" spans="1:10" s="7" customFormat="1" ht="30" x14ac:dyDescent="0.25">
      <c r="A82" s="48">
        <v>40</v>
      </c>
      <c r="B82" s="3" t="s">
        <v>170</v>
      </c>
      <c r="C82" s="8" t="s">
        <v>171</v>
      </c>
      <c r="D82" s="3" t="s">
        <v>59</v>
      </c>
      <c r="E82" s="13">
        <v>0</v>
      </c>
      <c r="F82" s="3">
        <v>2</v>
      </c>
      <c r="G82" s="4">
        <v>0</v>
      </c>
      <c r="H82" s="3">
        <f t="shared" si="1"/>
        <v>2</v>
      </c>
      <c r="I82" s="73" t="s">
        <v>110</v>
      </c>
      <c r="J82" s="43"/>
    </row>
    <row r="83" spans="1:10" s="7" customFormat="1" x14ac:dyDescent="0.25">
      <c r="A83" s="48">
        <v>41</v>
      </c>
      <c r="B83" s="45" t="s">
        <v>172</v>
      </c>
      <c r="C83" s="55" t="s">
        <v>173</v>
      </c>
      <c r="D83" s="45" t="s">
        <v>59</v>
      </c>
      <c r="E83" s="56">
        <v>0</v>
      </c>
      <c r="F83" s="3">
        <v>2</v>
      </c>
      <c r="G83" s="4">
        <v>1</v>
      </c>
      <c r="H83" s="3">
        <f t="shared" si="1"/>
        <v>1</v>
      </c>
      <c r="I83" s="74" t="s">
        <v>104</v>
      </c>
      <c r="J83" s="43"/>
    </row>
    <row r="84" spans="1:10" s="7" customFormat="1" ht="30" x14ac:dyDescent="0.25">
      <c r="A84" s="48">
        <v>42</v>
      </c>
      <c r="B84" s="4" t="s">
        <v>174</v>
      </c>
      <c r="C84" s="32" t="s">
        <v>175</v>
      </c>
      <c r="D84" s="4" t="s">
        <v>59</v>
      </c>
      <c r="E84" s="4">
        <v>0</v>
      </c>
      <c r="F84" s="3">
        <v>2</v>
      </c>
      <c r="G84" s="4">
        <v>2</v>
      </c>
      <c r="H84" s="3">
        <f t="shared" si="1"/>
        <v>0</v>
      </c>
      <c r="I84" s="71" t="s">
        <v>648</v>
      </c>
      <c r="J84" s="43"/>
    </row>
    <row r="85" spans="1:10" s="7" customFormat="1" ht="31.5" x14ac:dyDescent="0.25">
      <c r="A85" s="48">
        <v>43</v>
      </c>
      <c r="B85" s="4" t="s">
        <v>176</v>
      </c>
      <c r="C85" s="32" t="s">
        <v>177</v>
      </c>
      <c r="D85" s="4" t="s">
        <v>59</v>
      </c>
      <c r="E85" s="4">
        <v>0</v>
      </c>
      <c r="F85" s="3">
        <v>2</v>
      </c>
      <c r="G85" s="4">
        <v>1</v>
      </c>
      <c r="H85" s="3">
        <f t="shared" si="1"/>
        <v>1</v>
      </c>
      <c r="I85" s="71" t="s">
        <v>99</v>
      </c>
      <c r="J85" s="43"/>
    </row>
    <row r="86" spans="1:10" s="7" customFormat="1" ht="30" x14ac:dyDescent="0.25">
      <c r="A86" s="48">
        <v>44</v>
      </c>
      <c r="B86" s="4" t="s">
        <v>178</v>
      </c>
      <c r="C86" s="32" t="s">
        <v>179</v>
      </c>
      <c r="D86" s="4" t="s">
        <v>59</v>
      </c>
      <c r="E86" s="4">
        <v>0</v>
      </c>
      <c r="F86" s="5">
        <v>1</v>
      </c>
      <c r="G86" s="4">
        <v>1</v>
      </c>
      <c r="H86" s="3">
        <f t="shared" si="1"/>
        <v>0</v>
      </c>
      <c r="I86" s="71" t="s">
        <v>648</v>
      </c>
      <c r="J86" s="43"/>
    </row>
    <row r="87" spans="1:10" s="7" customFormat="1" x14ac:dyDescent="0.25">
      <c r="A87" s="48">
        <v>45</v>
      </c>
      <c r="B87" s="4" t="s">
        <v>180</v>
      </c>
      <c r="C87" s="32" t="s">
        <v>181</v>
      </c>
      <c r="D87" s="4" t="s">
        <v>59</v>
      </c>
      <c r="E87" s="4">
        <v>0</v>
      </c>
      <c r="F87" s="3">
        <v>3</v>
      </c>
      <c r="G87" s="4">
        <v>2</v>
      </c>
      <c r="H87" s="3">
        <f t="shared" si="1"/>
        <v>1</v>
      </c>
      <c r="I87" s="71" t="s">
        <v>182</v>
      </c>
      <c r="J87" s="43"/>
    </row>
    <row r="88" spans="1:10" s="7" customFormat="1" ht="30" x14ac:dyDescent="0.25">
      <c r="A88" s="48">
        <v>46</v>
      </c>
      <c r="B88" s="4" t="s">
        <v>183</v>
      </c>
      <c r="C88" s="32" t="s">
        <v>184</v>
      </c>
      <c r="D88" s="4" t="s">
        <v>59</v>
      </c>
      <c r="E88" s="4">
        <v>2</v>
      </c>
      <c r="F88" s="3">
        <v>4</v>
      </c>
      <c r="G88" s="4">
        <v>4</v>
      </c>
      <c r="H88" s="3">
        <f t="shared" si="1"/>
        <v>0</v>
      </c>
      <c r="I88" s="71" t="s">
        <v>648</v>
      </c>
      <c r="J88" s="43"/>
    </row>
    <row r="89" spans="1:10" s="7" customFormat="1" ht="30" x14ac:dyDescent="0.25">
      <c r="A89" s="48">
        <v>47</v>
      </c>
      <c r="B89" s="4" t="s">
        <v>185</v>
      </c>
      <c r="C89" s="32" t="s">
        <v>186</v>
      </c>
      <c r="D89" s="4" t="s">
        <v>59</v>
      </c>
      <c r="E89" s="4">
        <v>0</v>
      </c>
      <c r="F89" s="3">
        <v>2</v>
      </c>
      <c r="G89" s="4">
        <v>2</v>
      </c>
      <c r="H89" s="3">
        <f t="shared" si="1"/>
        <v>0</v>
      </c>
      <c r="I89" s="71" t="s">
        <v>648</v>
      </c>
      <c r="J89" s="43"/>
    </row>
    <row r="90" spans="1:10" s="7" customFormat="1" ht="30" x14ac:dyDescent="0.25">
      <c r="A90" s="48">
        <v>48</v>
      </c>
      <c r="B90" s="4" t="s">
        <v>187</v>
      </c>
      <c r="C90" s="32" t="s">
        <v>188</v>
      </c>
      <c r="D90" s="4" t="s">
        <v>59</v>
      </c>
      <c r="E90" s="4">
        <v>2</v>
      </c>
      <c r="F90" s="5">
        <v>2</v>
      </c>
      <c r="G90" s="4">
        <v>2</v>
      </c>
      <c r="H90" s="3">
        <f t="shared" si="1"/>
        <v>0</v>
      </c>
      <c r="I90" s="71" t="s">
        <v>648</v>
      </c>
      <c r="J90" s="43"/>
    </row>
    <row r="91" spans="1:10" s="7" customFormat="1" x14ac:dyDescent="0.25">
      <c r="A91" s="48">
        <v>49</v>
      </c>
      <c r="B91" s="4" t="s">
        <v>189</v>
      </c>
      <c r="C91" s="32" t="s">
        <v>190</v>
      </c>
      <c r="D91" s="4" t="s">
        <v>59</v>
      </c>
      <c r="E91" s="4">
        <v>1</v>
      </c>
      <c r="F91" s="3">
        <v>2</v>
      </c>
      <c r="G91" s="4">
        <v>0</v>
      </c>
      <c r="H91" s="3">
        <f t="shared" si="1"/>
        <v>2</v>
      </c>
      <c r="I91" s="71" t="s">
        <v>182</v>
      </c>
      <c r="J91" s="43"/>
    </row>
    <row r="92" spans="1:10" s="7" customFormat="1" ht="31.5" x14ac:dyDescent="0.25">
      <c r="A92" s="48">
        <v>50</v>
      </c>
      <c r="B92" s="4" t="s">
        <v>191</v>
      </c>
      <c r="C92" s="32" t="s">
        <v>192</v>
      </c>
      <c r="D92" s="4" t="s">
        <v>59</v>
      </c>
      <c r="E92" s="4">
        <v>0</v>
      </c>
      <c r="F92" s="3">
        <v>2</v>
      </c>
      <c r="G92" s="4">
        <v>2</v>
      </c>
      <c r="H92" s="3">
        <f t="shared" si="1"/>
        <v>0</v>
      </c>
      <c r="I92" s="71" t="s">
        <v>648</v>
      </c>
      <c r="J92" s="43"/>
    </row>
    <row r="93" spans="1:10" s="7" customFormat="1" ht="30" x14ac:dyDescent="0.25">
      <c r="A93" s="48">
        <v>51</v>
      </c>
      <c r="B93" s="4" t="s">
        <v>193</v>
      </c>
      <c r="C93" s="32" t="s">
        <v>194</v>
      </c>
      <c r="D93" s="4" t="s">
        <v>59</v>
      </c>
      <c r="E93" s="4">
        <v>0</v>
      </c>
      <c r="F93" s="3">
        <v>2</v>
      </c>
      <c r="G93" s="4">
        <v>2</v>
      </c>
      <c r="H93" s="3">
        <f t="shared" si="1"/>
        <v>0</v>
      </c>
      <c r="I93" s="71" t="s">
        <v>648</v>
      </c>
      <c r="J93" s="43"/>
    </row>
    <row r="94" spans="1:10" s="7" customFormat="1" x14ac:dyDescent="0.25">
      <c r="A94" s="48">
        <v>52</v>
      </c>
      <c r="B94" s="4" t="s">
        <v>195</v>
      </c>
      <c r="C94" s="32" t="s">
        <v>196</v>
      </c>
      <c r="D94" s="4" t="s">
        <v>59</v>
      </c>
      <c r="E94" s="4">
        <v>0</v>
      </c>
      <c r="F94" s="3">
        <v>2</v>
      </c>
      <c r="G94" s="4">
        <v>0</v>
      </c>
      <c r="H94" s="3">
        <f t="shared" si="1"/>
        <v>2</v>
      </c>
      <c r="I94" s="71" t="s">
        <v>104</v>
      </c>
      <c r="J94" s="43"/>
    </row>
    <row r="95" spans="1:10" s="7" customFormat="1" ht="30" x14ac:dyDescent="0.25">
      <c r="A95" s="48">
        <v>53</v>
      </c>
      <c r="B95" s="4" t="s">
        <v>197</v>
      </c>
      <c r="C95" s="32" t="s">
        <v>198</v>
      </c>
      <c r="D95" s="4" t="s">
        <v>59</v>
      </c>
      <c r="E95" s="4">
        <v>0</v>
      </c>
      <c r="F95" s="3">
        <v>2</v>
      </c>
      <c r="G95" s="4">
        <v>2</v>
      </c>
      <c r="H95" s="3">
        <f t="shared" si="1"/>
        <v>0</v>
      </c>
      <c r="I95" s="71" t="s">
        <v>648</v>
      </c>
      <c r="J95" s="43"/>
    </row>
    <row r="96" spans="1:10" s="7" customFormat="1" x14ac:dyDescent="0.25">
      <c r="A96" s="48">
        <v>54</v>
      </c>
      <c r="B96" s="4" t="s">
        <v>199</v>
      </c>
      <c r="C96" s="32" t="s">
        <v>200</v>
      </c>
      <c r="D96" s="4" t="s">
        <v>59</v>
      </c>
      <c r="E96" s="4">
        <v>2</v>
      </c>
      <c r="F96" s="3">
        <v>3</v>
      </c>
      <c r="G96" s="4">
        <v>0</v>
      </c>
      <c r="H96" s="3">
        <f t="shared" si="1"/>
        <v>3</v>
      </c>
      <c r="I96" s="71" t="s">
        <v>201</v>
      </c>
      <c r="J96" s="43"/>
    </row>
    <row r="97" spans="1:10" s="7" customFormat="1" ht="30" x14ac:dyDescent="0.25">
      <c r="A97" s="48">
        <v>55</v>
      </c>
      <c r="B97" s="4" t="s">
        <v>202</v>
      </c>
      <c r="C97" s="32" t="s">
        <v>203</v>
      </c>
      <c r="D97" s="4" t="s">
        <v>59</v>
      </c>
      <c r="E97" s="4">
        <v>1</v>
      </c>
      <c r="F97" s="3">
        <v>4</v>
      </c>
      <c r="G97" s="4">
        <v>4</v>
      </c>
      <c r="H97" s="3">
        <f t="shared" si="1"/>
        <v>0</v>
      </c>
      <c r="I97" s="71" t="s">
        <v>648</v>
      </c>
      <c r="J97" s="43"/>
    </row>
    <row r="98" spans="1:10" s="7" customFormat="1" ht="47.25" x14ac:dyDescent="0.25">
      <c r="A98" s="48">
        <v>56</v>
      </c>
      <c r="B98" s="3" t="s">
        <v>204</v>
      </c>
      <c r="C98" s="8" t="s">
        <v>205</v>
      </c>
      <c r="D98" s="3" t="s">
        <v>59</v>
      </c>
      <c r="E98" s="3">
        <v>0</v>
      </c>
      <c r="F98" s="3">
        <v>2</v>
      </c>
      <c r="G98" s="4">
        <v>0</v>
      </c>
      <c r="H98" s="3">
        <f t="shared" si="1"/>
        <v>2</v>
      </c>
      <c r="I98" s="71" t="s">
        <v>104</v>
      </c>
      <c r="J98" s="43"/>
    </row>
    <row r="99" spans="1:10" s="7" customFormat="1" ht="30" x14ac:dyDescent="0.25">
      <c r="A99" s="48">
        <v>57</v>
      </c>
      <c r="B99" s="4" t="s">
        <v>206</v>
      </c>
      <c r="C99" s="32" t="s">
        <v>207</v>
      </c>
      <c r="D99" s="4" t="s">
        <v>59</v>
      </c>
      <c r="E99" s="4">
        <v>0</v>
      </c>
      <c r="F99" s="3">
        <v>2</v>
      </c>
      <c r="G99" s="4">
        <v>2</v>
      </c>
      <c r="H99" s="3">
        <f t="shared" si="1"/>
        <v>0</v>
      </c>
      <c r="I99" s="71" t="s">
        <v>648</v>
      </c>
      <c r="J99" s="43"/>
    </row>
    <row r="100" spans="1:10" s="7" customFormat="1" ht="30" x14ac:dyDescent="0.25">
      <c r="A100" s="48">
        <v>58</v>
      </c>
      <c r="B100" s="4" t="s">
        <v>208</v>
      </c>
      <c r="C100" s="32" t="s">
        <v>209</v>
      </c>
      <c r="D100" s="4" t="s">
        <v>59</v>
      </c>
      <c r="E100" s="4">
        <v>2</v>
      </c>
      <c r="F100" s="3">
        <v>3</v>
      </c>
      <c r="G100" s="4">
        <v>2</v>
      </c>
      <c r="H100" s="3">
        <f t="shared" si="1"/>
        <v>1</v>
      </c>
      <c r="I100" s="71" t="s">
        <v>99</v>
      </c>
      <c r="J100" s="43"/>
    </row>
    <row r="101" spans="1:10" s="7" customFormat="1" ht="30" x14ac:dyDescent="0.25">
      <c r="A101" s="48">
        <v>59</v>
      </c>
      <c r="B101" s="4" t="s">
        <v>210</v>
      </c>
      <c r="C101" s="32" t="s">
        <v>211</v>
      </c>
      <c r="D101" s="4" t="s">
        <v>59</v>
      </c>
      <c r="E101" s="4">
        <v>0</v>
      </c>
      <c r="F101" s="3">
        <v>2</v>
      </c>
      <c r="G101" s="4">
        <v>2</v>
      </c>
      <c r="H101" s="3">
        <f t="shared" si="1"/>
        <v>0</v>
      </c>
      <c r="I101" s="71" t="s">
        <v>648</v>
      </c>
      <c r="J101" s="43"/>
    </row>
    <row r="102" spans="1:10" s="7" customFormat="1" ht="31.5" x14ac:dyDescent="0.25">
      <c r="A102" s="48">
        <v>60</v>
      </c>
      <c r="B102" s="4" t="s">
        <v>212</v>
      </c>
      <c r="C102" s="32" t="s">
        <v>213</v>
      </c>
      <c r="D102" s="4" t="s">
        <v>59</v>
      </c>
      <c r="E102" s="4">
        <v>0</v>
      </c>
      <c r="F102" s="3">
        <v>2</v>
      </c>
      <c r="G102" s="4">
        <v>0</v>
      </c>
      <c r="H102" s="3">
        <f t="shared" si="1"/>
        <v>2</v>
      </c>
      <c r="I102" s="71" t="s">
        <v>214</v>
      </c>
      <c r="J102" s="43"/>
    </row>
    <row r="103" spans="1:10" s="7" customFormat="1" ht="30" x14ac:dyDescent="0.25">
      <c r="A103" s="48">
        <v>61</v>
      </c>
      <c r="B103" s="4" t="s">
        <v>215</v>
      </c>
      <c r="C103" s="32" t="s">
        <v>216</v>
      </c>
      <c r="D103" s="57" t="s">
        <v>59</v>
      </c>
      <c r="E103" s="4">
        <v>2</v>
      </c>
      <c r="F103" s="3">
        <v>2</v>
      </c>
      <c r="G103" s="4">
        <v>0</v>
      </c>
      <c r="H103" s="3">
        <f t="shared" si="1"/>
        <v>2</v>
      </c>
      <c r="I103" s="73" t="s">
        <v>110</v>
      </c>
      <c r="J103" s="43"/>
    </row>
    <row r="104" spans="1:10" s="7" customFormat="1" ht="30" x14ac:dyDescent="0.25">
      <c r="A104" s="48">
        <v>62</v>
      </c>
      <c r="B104" s="4" t="s">
        <v>217</v>
      </c>
      <c r="C104" s="32" t="s">
        <v>218</v>
      </c>
      <c r="D104" s="4" t="s">
        <v>59</v>
      </c>
      <c r="E104" s="4">
        <v>3</v>
      </c>
      <c r="F104" s="3">
        <v>4</v>
      </c>
      <c r="G104" s="4">
        <v>4</v>
      </c>
      <c r="H104" s="3">
        <f t="shared" si="1"/>
        <v>0</v>
      </c>
      <c r="I104" s="71" t="s">
        <v>648</v>
      </c>
      <c r="J104" s="43"/>
    </row>
    <row r="105" spans="1:10" s="7" customFormat="1" ht="30" x14ac:dyDescent="0.25">
      <c r="A105" s="48">
        <v>63</v>
      </c>
      <c r="B105" s="4" t="s">
        <v>219</v>
      </c>
      <c r="C105" s="32" t="s">
        <v>220</v>
      </c>
      <c r="D105" s="57" t="s">
        <v>59</v>
      </c>
      <c r="E105" s="4">
        <v>0</v>
      </c>
      <c r="F105" s="3">
        <v>2</v>
      </c>
      <c r="G105" s="4">
        <v>0</v>
      </c>
      <c r="H105" s="3">
        <f t="shared" si="1"/>
        <v>2</v>
      </c>
      <c r="I105" s="73" t="s">
        <v>110</v>
      </c>
      <c r="J105" s="43"/>
    </row>
    <row r="106" spans="1:10" s="7" customFormat="1" ht="30" x14ac:dyDescent="0.25">
      <c r="A106" s="48">
        <v>64</v>
      </c>
      <c r="B106" s="4" t="s">
        <v>221</v>
      </c>
      <c r="C106" s="32" t="s">
        <v>222</v>
      </c>
      <c r="D106" s="4" t="s">
        <v>59</v>
      </c>
      <c r="E106" s="4">
        <v>1</v>
      </c>
      <c r="F106" s="3">
        <v>2</v>
      </c>
      <c r="G106" s="4">
        <v>0</v>
      </c>
      <c r="H106" s="3">
        <f t="shared" si="1"/>
        <v>2</v>
      </c>
      <c r="I106" s="73" t="s">
        <v>110</v>
      </c>
      <c r="J106" s="43"/>
    </row>
    <row r="107" spans="1:10" s="7" customFormat="1" x14ac:dyDescent="0.25">
      <c r="A107" s="48">
        <v>65</v>
      </c>
      <c r="B107" s="4" t="s">
        <v>223</v>
      </c>
      <c r="C107" s="32" t="s">
        <v>224</v>
      </c>
      <c r="D107" s="4" t="s">
        <v>59</v>
      </c>
      <c r="E107" s="4">
        <v>0</v>
      </c>
      <c r="F107" s="3">
        <v>2</v>
      </c>
      <c r="G107" s="4">
        <v>0</v>
      </c>
      <c r="H107" s="3">
        <f t="shared" si="1"/>
        <v>2</v>
      </c>
      <c r="I107" s="71" t="s">
        <v>104</v>
      </c>
      <c r="J107" s="43"/>
    </row>
    <row r="108" spans="1:10" s="7" customFormat="1" x14ac:dyDescent="0.25">
      <c r="A108" s="48">
        <v>66</v>
      </c>
      <c r="B108" s="3" t="s">
        <v>225</v>
      </c>
      <c r="C108" s="8" t="s">
        <v>226</v>
      </c>
      <c r="D108" s="3" t="s">
        <v>44</v>
      </c>
      <c r="E108" s="3">
        <v>0</v>
      </c>
      <c r="F108" s="3">
        <v>3</v>
      </c>
      <c r="G108" s="4">
        <v>0</v>
      </c>
      <c r="H108" s="3">
        <f t="shared" si="1"/>
        <v>3</v>
      </c>
      <c r="I108" s="71" t="s">
        <v>182</v>
      </c>
      <c r="J108" s="43"/>
    </row>
    <row r="109" spans="1:10" s="7" customFormat="1" x14ac:dyDescent="0.25">
      <c r="A109" s="48">
        <v>67</v>
      </c>
      <c r="B109" s="3" t="s">
        <v>227</v>
      </c>
      <c r="C109" s="8" t="s">
        <v>811</v>
      </c>
      <c r="D109" s="3" t="s">
        <v>44</v>
      </c>
      <c r="E109" s="3">
        <v>0</v>
      </c>
      <c r="F109" s="3">
        <v>2</v>
      </c>
      <c r="G109" s="48">
        <v>0</v>
      </c>
      <c r="H109" s="3">
        <f t="shared" si="1"/>
        <v>2</v>
      </c>
      <c r="I109" s="71" t="s">
        <v>104</v>
      </c>
      <c r="J109" s="43"/>
    </row>
    <row r="110" spans="1:10" s="7" customFormat="1" x14ac:dyDescent="0.25">
      <c r="A110" s="48">
        <v>68</v>
      </c>
      <c r="B110" s="3" t="s">
        <v>228</v>
      </c>
      <c r="C110" s="8" t="s">
        <v>229</v>
      </c>
      <c r="D110" s="3" t="s">
        <v>44</v>
      </c>
      <c r="E110" s="3">
        <v>0</v>
      </c>
      <c r="F110" s="3">
        <v>2</v>
      </c>
      <c r="G110" s="48">
        <v>0</v>
      </c>
      <c r="H110" s="3">
        <f t="shared" si="1"/>
        <v>2</v>
      </c>
      <c r="I110" s="71" t="s">
        <v>104</v>
      </c>
      <c r="J110" s="43"/>
    </row>
    <row r="111" spans="1:10" s="7" customFormat="1" x14ac:dyDescent="0.25">
      <c r="A111" s="48">
        <v>69</v>
      </c>
      <c r="B111" s="3" t="s">
        <v>230</v>
      </c>
      <c r="C111" s="8" t="s">
        <v>231</v>
      </c>
      <c r="D111" s="3" t="s">
        <v>44</v>
      </c>
      <c r="E111" s="3">
        <v>0</v>
      </c>
      <c r="F111" s="3">
        <v>2</v>
      </c>
      <c r="G111" s="48">
        <v>0</v>
      </c>
      <c r="H111" s="3">
        <f t="shared" si="1"/>
        <v>2</v>
      </c>
      <c r="I111" s="71" t="s">
        <v>104</v>
      </c>
      <c r="J111" s="43"/>
    </row>
    <row r="112" spans="1:10" s="7" customFormat="1" ht="30" x14ac:dyDescent="0.25">
      <c r="A112" s="48">
        <v>70</v>
      </c>
      <c r="B112" s="4" t="s">
        <v>232</v>
      </c>
      <c r="C112" s="32" t="s">
        <v>233</v>
      </c>
      <c r="D112" s="4" t="s">
        <v>44</v>
      </c>
      <c r="E112" s="4">
        <v>0</v>
      </c>
      <c r="F112" s="3">
        <v>2</v>
      </c>
      <c r="G112" s="4">
        <v>2</v>
      </c>
      <c r="H112" s="3">
        <f t="shared" si="1"/>
        <v>0</v>
      </c>
      <c r="I112" s="71" t="s">
        <v>648</v>
      </c>
      <c r="J112" s="43"/>
    </row>
    <row r="113" spans="1:10" s="7" customFormat="1" x14ac:dyDescent="0.25">
      <c r="A113" s="48">
        <v>71</v>
      </c>
      <c r="B113" s="4" t="s">
        <v>234</v>
      </c>
      <c r="C113" s="32" t="s">
        <v>235</v>
      </c>
      <c r="D113" s="4" t="s">
        <v>44</v>
      </c>
      <c r="E113" s="4">
        <v>0</v>
      </c>
      <c r="F113" s="3">
        <v>3</v>
      </c>
      <c r="G113" s="4">
        <v>2</v>
      </c>
      <c r="H113" s="3">
        <f t="shared" si="1"/>
        <v>1</v>
      </c>
      <c r="I113" s="71" t="s">
        <v>91</v>
      </c>
      <c r="J113" s="43"/>
    </row>
    <row r="114" spans="1:10" s="7" customFormat="1" x14ac:dyDescent="0.25">
      <c r="A114" s="48">
        <v>72</v>
      </c>
      <c r="B114" s="3" t="s">
        <v>236</v>
      </c>
      <c r="C114" s="8" t="s">
        <v>237</v>
      </c>
      <c r="D114" s="3" t="s">
        <v>44</v>
      </c>
      <c r="E114" s="3">
        <v>0</v>
      </c>
      <c r="F114" s="3">
        <v>5</v>
      </c>
      <c r="G114" s="4">
        <v>0</v>
      </c>
      <c r="H114" s="3">
        <f t="shared" si="1"/>
        <v>5</v>
      </c>
      <c r="I114" s="71" t="s">
        <v>104</v>
      </c>
      <c r="J114" s="43"/>
    </row>
    <row r="115" spans="1:10" s="7" customFormat="1" ht="30" x14ac:dyDescent="0.25">
      <c r="A115" s="48">
        <v>73</v>
      </c>
      <c r="B115" s="4" t="s">
        <v>238</v>
      </c>
      <c r="C115" s="32" t="s">
        <v>239</v>
      </c>
      <c r="D115" s="4" t="s">
        <v>59</v>
      </c>
      <c r="E115" s="4">
        <v>1</v>
      </c>
      <c r="F115" s="3">
        <v>3</v>
      </c>
      <c r="G115" s="4">
        <v>3</v>
      </c>
      <c r="H115" s="3">
        <f t="shared" si="1"/>
        <v>0</v>
      </c>
      <c r="I115" s="71" t="s">
        <v>648</v>
      </c>
      <c r="J115" s="43"/>
    </row>
    <row r="116" spans="1:10" s="7" customFormat="1" ht="30" x14ac:dyDescent="0.25">
      <c r="A116" s="48">
        <v>74</v>
      </c>
      <c r="B116" s="4" t="s">
        <v>240</v>
      </c>
      <c r="C116" s="32" t="s">
        <v>241</v>
      </c>
      <c r="D116" s="4" t="s">
        <v>44</v>
      </c>
      <c r="E116" s="4">
        <v>2</v>
      </c>
      <c r="F116" s="5">
        <v>5</v>
      </c>
      <c r="G116" s="4">
        <v>0</v>
      </c>
      <c r="H116" s="3">
        <f t="shared" si="1"/>
        <v>5</v>
      </c>
      <c r="I116" s="71" t="s">
        <v>242</v>
      </c>
      <c r="J116" s="43"/>
    </row>
    <row r="117" spans="1:10" s="7" customFormat="1" ht="30" x14ac:dyDescent="0.25">
      <c r="A117" s="48">
        <v>75</v>
      </c>
      <c r="B117" s="4" t="s">
        <v>243</v>
      </c>
      <c r="C117" s="32" t="s">
        <v>244</v>
      </c>
      <c r="D117" s="4" t="s">
        <v>44</v>
      </c>
      <c r="E117" s="4">
        <v>3</v>
      </c>
      <c r="F117" s="3">
        <v>5</v>
      </c>
      <c r="G117" s="4">
        <v>0</v>
      </c>
      <c r="H117" s="3">
        <f t="shared" si="1"/>
        <v>5</v>
      </c>
      <c r="I117" s="71" t="s">
        <v>245</v>
      </c>
      <c r="J117" s="43"/>
    </row>
    <row r="118" spans="1:10" s="7" customFormat="1" ht="30" x14ac:dyDescent="0.25">
      <c r="A118" s="48">
        <v>76</v>
      </c>
      <c r="B118" s="4" t="s">
        <v>246</v>
      </c>
      <c r="C118" s="32" t="s">
        <v>247</v>
      </c>
      <c r="D118" s="4" t="s">
        <v>44</v>
      </c>
      <c r="E118" s="4">
        <v>1</v>
      </c>
      <c r="F118" s="5">
        <v>2</v>
      </c>
      <c r="G118" s="4">
        <v>2</v>
      </c>
      <c r="H118" s="3">
        <f t="shared" si="1"/>
        <v>0</v>
      </c>
      <c r="I118" s="71" t="s">
        <v>648</v>
      </c>
      <c r="J118" s="43"/>
    </row>
    <row r="119" spans="1:10" s="7" customFormat="1" ht="30" x14ac:dyDescent="0.25">
      <c r="A119" s="48">
        <v>77</v>
      </c>
      <c r="B119" s="4" t="s">
        <v>248</v>
      </c>
      <c r="C119" s="32" t="s">
        <v>249</v>
      </c>
      <c r="D119" s="4" t="s">
        <v>44</v>
      </c>
      <c r="E119" s="4">
        <v>0</v>
      </c>
      <c r="F119" s="3">
        <v>4</v>
      </c>
      <c r="G119" s="4">
        <v>4</v>
      </c>
      <c r="H119" s="3">
        <f t="shared" si="1"/>
        <v>0</v>
      </c>
      <c r="I119" s="71" t="s">
        <v>648</v>
      </c>
      <c r="J119" s="43"/>
    </row>
    <row r="120" spans="1:10" s="7" customFormat="1" ht="30" x14ac:dyDescent="0.25">
      <c r="A120" s="48">
        <v>78</v>
      </c>
      <c r="B120" s="4" t="s">
        <v>250</v>
      </c>
      <c r="C120" s="32" t="s">
        <v>251</v>
      </c>
      <c r="D120" s="4" t="s">
        <v>44</v>
      </c>
      <c r="E120" s="4">
        <v>0</v>
      </c>
      <c r="F120" s="3">
        <v>3</v>
      </c>
      <c r="G120" s="4">
        <v>2</v>
      </c>
      <c r="H120" s="3">
        <f t="shared" si="1"/>
        <v>1</v>
      </c>
      <c r="I120" s="73" t="s">
        <v>110</v>
      </c>
      <c r="J120" s="43"/>
    </row>
    <row r="121" spans="1:10" s="7" customFormat="1" ht="30" x14ac:dyDescent="0.25">
      <c r="A121" s="48">
        <v>79</v>
      </c>
      <c r="B121" s="4" t="s">
        <v>252</v>
      </c>
      <c r="C121" s="32" t="s">
        <v>253</v>
      </c>
      <c r="D121" s="4" t="s">
        <v>44</v>
      </c>
      <c r="E121" s="4">
        <v>0</v>
      </c>
      <c r="F121" s="3">
        <v>2</v>
      </c>
      <c r="G121" s="4">
        <v>2</v>
      </c>
      <c r="H121" s="3">
        <f t="shared" si="1"/>
        <v>0</v>
      </c>
      <c r="I121" s="71" t="s">
        <v>648</v>
      </c>
      <c r="J121" s="43"/>
    </row>
    <row r="122" spans="1:10" s="7" customFormat="1" ht="30" x14ac:dyDescent="0.25">
      <c r="A122" s="48">
        <v>80</v>
      </c>
      <c r="B122" s="3" t="s">
        <v>254</v>
      </c>
      <c r="C122" s="8" t="s">
        <v>255</v>
      </c>
      <c r="D122" s="3" t="s">
        <v>44</v>
      </c>
      <c r="E122" s="3">
        <v>0</v>
      </c>
      <c r="F122" s="3">
        <v>2</v>
      </c>
      <c r="G122" s="3">
        <v>2</v>
      </c>
      <c r="H122" s="3">
        <f t="shared" si="1"/>
        <v>0</v>
      </c>
      <c r="I122" s="71" t="s">
        <v>648</v>
      </c>
      <c r="J122" s="43"/>
    </row>
    <row r="123" spans="1:10" s="7" customFormat="1" x14ac:dyDescent="0.25">
      <c r="A123" s="48">
        <v>81</v>
      </c>
      <c r="B123" s="4" t="s">
        <v>256</v>
      </c>
      <c r="C123" s="32" t="s">
        <v>257</v>
      </c>
      <c r="D123" s="4" t="s">
        <v>44</v>
      </c>
      <c r="E123" s="4">
        <v>0</v>
      </c>
      <c r="F123" s="3">
        <v>3</v>
      </c>
      <c r="G123" s="4">
        <v>0</v>
      </c>
      <c r="H123" s="3">
        <f t="shared" si="1"/>
        <v>3</v>
      </c>
      <c r="I123" s="71" t="s">
        <v>258</v>
      </c>
      <c r="J123" s="43"/>
    </row>
    <row r="124" spans="1:10" s="7" customFormat="1" ht="30" x14ac:dyDescent="0.25">
      <c r="A124" s="48">
        <v>82</v>
      </c>
      <c r="B124" s="4" t="s">
        <v>259</v>
      </c>
      <c r="C124" s="32" t="s">
        <v>260</v>
      </c>
      <c r="D124" s="4" t="s">
        <v>44</v>
      </c>
      <c r="E124" s="4">
        <v>0</v>
      </c>
      <c r="F124" s="3">
        <v>2</v>
      </c>
      <c r="G124" s="4">
        <v>2</v>
      </c>
      <c r="H124" s="3">
        <f t="shared" si="1"/>
        <v>0</v>
      </c>
      <c r="I124" s="71" t="s">
        <v>648</v>
      </c>
      <c r="J124" s="43"/>
    </row>
    <row r="125" spans="1:10" s="7" customFormat="1" x14ac:dyDescent="0.25">
      <c r="A125" s="48">
        <v>83</v>
      </c>
      <c r="B125" s="3" t="s">
        <v>261</v>
      </c>
      <c r="C125" s="8" t="s">
        <v>262</v>
      </c>
      <c r="D125" s="3" t="s">
        <v>44</v>
      </c>
      <c r="E125" s="3">
        <v>0</v>
      </c>
      <c r="F125" s="3">
        <v>2</v>
      </c>
      <c r="G125" s="4">
        <v>0</v>
      </c>
      <c r="H125" s="3">
        <f t="shared" si="1"/>
        <v>2</v>
      </c>
      <c r="I125" s="71" t="s">
        <v>104</v>
      </c>
      <c r="J125" s="43"/>
    </row>
    <row r="126" spans="1:10" s="7" customFormat="1" ht="30" x14ac:dyDescent="0.25">
      <c r="A126" s="48">
        <v>84</v>
      </c>
      <c r="B126" s="4" t="s">
        <v>263</v>
      </c>
      <c r="C126" s="32" t="s">
        <v>264</v>
      </c>
      <c r="D126" s="4" t="s">
        <v>44</v>
      </c>
      <c r="E126" s="4">
        <v>1</v>
      </c>
      <c r="F126" s="3">
        <v>2</v>
      </c>
      <c r="G126" s="4">
        <v>2</v>
      </c>
      <c r="H126" s="3">
        <f t="shared" si="1"/>
        <v>0</v>
      </c>
      <c r="I126" s="71" t="s">
        <v>648</v>
      </c>
      <c r="J126" s="43"/>
    </row>
    <row r="127" spans="1:10" s="7" customFormat="1" ht="30" x14ac:dyDescent="0.25">
      <c r="A127" s="48">
        <v>85</v>
      </c>
      <c r="B127" s="4" t="s">
        <v>265</v>
      </c>
      <c r="C127" s="32" t="s">
        <v>266</v>
      </c>
      <c r="D127" s="4" t="s">
        <v>44</v>
      </c>
      <c r="E127" s="4">
        <v>0</v>
      </c>
      <c r="F127" s="3">
        <v>2</v>
      </c>
      <c r="G127" s="4">
        <v>0</v>
      </c>
      <c r="H127" s="3">
        <f t="shared" si="1"/>
        <v>2</v>
      </c>
      <c r="I127" s="71" t="s">
        <v>267</v>
      </c>
      <c r="J127" s="43"/>
    </row>
    <row r="128" spans="1:10" s="7" customFormat="1" ht="30" x14ac:dyDescent="0.25">
      <c r="A128" s="48">
        <v>86</v>
      </c>
      <c r="B128" s="4" t="s">
        <v>268</v>
      </c>
      <c r="C128" s="32" t="s">
        <v>269</v>
      </c>
      <c r="D128" s="4" t="s">
        <v>44</v>
      </c>
      <c r="E128" s="4">
        <v>1</v>
      </c>
      <c r="F128" s="3">
        <v>2</v>
      </c>
      <c r="G128" s="4">
        <v>2</v>
      </c>
      <c r="H128" s="3">
        <f t="shared" si="1"/>
        <v>0</v>
      </c>
      <c r="I128" s="71" t="s">
        <v>648</v>
      </c>
      <c r="J128" s="43"/>
    </row>
    <row r="129" spans="1:10" s="7" customFormat="1" ht="30" x14ac:dyDescent="0.25">
      <c r="A129" s="48">
        <v>87</v>
      </c>
      <c r="B129" s="4" t="s">
        <v>270</v>
      </c>
      <c r="C129" s="32" t="s">
        <v>271</v>
      </c>
      <c r="D129" s="4" t="s">
        <v>44</v>
      </c>
      <c r="E129" s="4">
        <v>250</v>
      </c>
      <c r="F129" s="3">
        <v>450</v>
      </c>
      <c r="G129" s="4">
        <v>450</v>
      </c>
      <c r="H129" s="3">
        <f t="shared" si="1"/>
        <v>0</v>
      </c>
      <c r="I129" s="71" t="s">
        <v>648</v>
      </c>
      <c r="J129" s="43"/>
    </row>
    <row r="130" spans="1:10" s="7" customFormat="1" ht="30" x14ac:dyDescent="0.25">
      <c r="A130" s="48">
        <v>88</v>
      </c>
      <c r="B130" s="4" t="s">
        <v>272</v>
      </c>
      <c r="C130" s="32" t="s">
        <v>273</v>
      </c>
      <c r="D130" s="4" t="s">
        <v>44</v>
      </c>
      <c r="E130" s="4">
        <v>6</v>
      </c>
      <c r="F130" s="3">
        <v>40</v>
      </c>
      <c r="G130" s="4">
        <v>20</v>
      </c>
      <c r="H130" s="3">
        <f t="shared" si="1"/>
        <v>20</v>
      </c>
      <c r="I130" s="71" t="s">
        <v>267</v>
      </c>
      <c r="J130" s="43"/>
    </row>
    <row r="131" spans="1:10" s="7" customFormat="1" ht="30" x14ac:dyDescent="0.25">
      <c r="A131" s="48">
        <v>89</v>
      </c>
      <c r="B131" s="4" t="s">
        <v>274</v>
      </c>
      <c r="C131" s="32" t="s">
        <v>275</v>
      </c>
      <c r="D131" s="4" t="s">
        <v>44</v>
      </c>
      <c r="E131" s="4">
        <v>8</v>
      </c>
      <c r="F131" s="3">
        <v>40</v>
      </c>
      <c r="G131" s="4">
        <v>40</v>
      </c>
      <c r="H131" s="3">
        <f t="shared" si="1"/>
        <v>0</v>
      </c>
      <c r="I131" s="71" t="s">
        <v>648</v>
      </c>
      <c r="J131" s="43"/>
    </row>
    <row r="132" spans="1:10" s="7" customFormat="1" ht="30" x14ac:dyDescent="0.25">
      <c r="A132" s="48">
        <v>90</v>
      </c>
      <c r="B132" s="3" t="s">
        <v>276</v>
      </c>
      <c r="C132" s="8" t="s">
        <v>277</v>
      </c>
      <c r="D132" s="3" t="s">
        <v>44</v>
      </c>
      <c r="E132" s="3">
        <v>0</v>
      </c>
      <c r="F132" s="3">
        <v>5</v>
      </c>
      <c r="G132" s="3">
        <v>5</v>
      </c>
      <c r="H132" s="3">
        <f t="shared" si="1"/>
        <v>0</v>
      </c>
      <c r="I132" s="71" t="s">
        <v>648</v>
      </c>
      <c r="J132" s="43"/>
    </row>
    <row r="133" spans="1:10" s="7" customFormat="1" ht="30" x14ac:dyDescent="0.25">
      <c r="A133" s="48">
        <v>91</v>
      </c>
      <c r="B133" s="4" t="s">
        <v>278</v>
      </c>
      <c r="C133" s="32" t="s">
        <v>279</v>
      </c>
      <c r="D133" s="4" t="s">
        <v>280</v>
      </c>
      <c r="E133" s="4">
        <v>1</v>
      </c>
      <c r="F133" s="3">
        <v>4</v>
      </c>
      <c r="G133" s="4">
        <v>2</v>
      </c>
      <c r="H133" s="3">
        <f t="shared" si="1"/>
        <v>2</v>
      </c>
      <c r="I133" s="71" t="s">
        <v>281</v>
      </c>
      <c r="J133" s="43"/>
    </row>
    <row r="134" spans="1:10" s="7" customFormat="1" x14ac:dyDescent="0.25">
      <c r="A134" s="48">
        <v>92</v>
      </c>
      <c r="B134" s="3" t="s">
        <v>282</v>
      </c>
      <c r="C134" s="8" t="s">
        <v>283</v>
      </c>
      <c r="D134" s="14" t="s">
        <v>44</v>
      </c>
      <c r="E134" s="3">
        <v>0</v>
      </c>
      <c r="F134" s="3">
        <v>2</v>
      </c>
      <c r="G134" s="4">
        <v>0</v>
      </c>
      <c r="H134" s="3">
        <f t="shared" si="1"/>
        <v>2</v>
      </c>
      <c r="I134" s="71" t="s">
        <v>613</v>
      </c>
      <c r="J134" s="43"/>
    </row>
    <row r="135" spans="1:10" s="7" customFormat="1" ht="30" x14ac:dyDescent="0.25">
      <c r="A135" s="48">
        <v>93</v>
      </c>
      <c r="B135" s="4" t="s">
        <v>285</v>
      </c>
      <c r="C135" s="32" t="s">
        <v>286</v>
      </c>
      <c r="D135" s="4" t="s">
        <v>23</v>
      </c>
      <c r="E135" s="4">
        <v>0</v>
      </c>
      <c r="F135" s="3">
        <v>8</v>
      </c>
      <c r="G135" s="4">
        <v>0</v>
      </c>
      <c r="H135" s="3">
        <f t="shared" si="1"/>
        <v>8</v>
      </c>
      <c r="I135" s="71" t="s">
        <v>287</v>
      </c>
      <c r="J135" s="43"/>
    </row>
    <row r="136" spans="1:10" s="7" customFormat="1" ht="31.5" x14ac:dyDescent="0.25">
      <c r="A136" s="48">
        <v>94</v>
      </c>
      <c r="B136" s="3" t="s">
        <v>288</v>
      </c>
      <c r="C136" s="8" t="s">
        <v>289</v>
      </c>
      <c r="D136" s="14" t="s">
        <v>290</v>
      </c>
      <c r="E136" s="3">
        <v>0</v>
      </c>
      <c r="F136" s="3">
        <v>2</v>
      </c>
      <c r="G136" s="4">
        <v>0</v>
      </c>
      <c r="H136" s="3">
        <f t="shared" si="1"/>
        <v>2</v>
      </c>
      <c r="I136" s="71" t="s">
        <v>613</v>
      </c>
      <c r="J136" s="43"/>
    </row>
    <row r="137" spans="1:10" s="7" customFormat="1" ht="31.5" x14ac:dyDescent="0.25">
      <c r="A137" s="48">
        <v>95</v>
      </c>
      <c r="B137" s="4" t="s">
        <v>291</v>
      </c>
      <c r="C137" s="32" t="s">
        <v>292</v>
      </c>
      <c r="D137" s="4" t="s">
        <v>12</v>
      </c>
      <c r="E137" s="4">
        <v>0</v>
      </c>
      <c r="F137" s="3">
        <v>2</v>
      </c>
      <c r="G137" s="4">
        <v>0</v>
      </c>
      <c r="H137" s="3">
        <f t="shared" ref="H137:H200" si="2">F137-G137</f>
        <v>2</v>
      </c>
      <c r="I137" s="71" t="s">
        <v>104</v>
      </c>
      <c r="J137" s="43"/>
    </row>
    <row r="138" spans="1:10" s="7" customFormat="1" x14ac:dyDescent="0.25">
      <c r="A138" s="48">
        <v>96</v>
      </c>
      <c r="B138" s="4" t="s">
        <v>293</v>
      </c>
      <c r="C138" s="32" t="s">
        <v>294</v>
      </c>
      <c r="D138" s="4" t="s">
        <v>23</v>
      </c>
      <c r="E138" s="4">
        <v>0</v>
      </c>
      <c r="F138" s="3">
        <v>2</v>
      </c>
      <c r="G138" s="4">
        <v>0</v>
      </c>
      <c r="H138" s="3">
        <f t="shared" si="2"/>
        <v>2</v>
      </c>
      <c r="I138" s="71" t="s">
        <v>104</v>
      </c>
      <c r="J138" s="43"/>
    </row>
    <row r="139" spans="1:10" s="7" customFormat="1" ht="45" x14ac:dyDescent="0.25">
      <c r="A139" s="48">
        <v>97</v>
      </c>
      <c r="B139" s="4" t="s">
        <v>296</v>
      </c>
      <c r="C139" s="32" t="s">
        <v>297</v>
      </c>
      <c r="D139" s="4" t="s">
        <v>23</v>
      </c>
      <c r="E139" s="4">
        <v>2</v>
      </c>
      <c r="F139" s="3">
        <v>4</v>
      </c>
      <c r="G139" s="4">
        <v>2</v>
      </c>
      <c r="H139" s="3">
        <f t="shared" si="2"/>
        <v>2</v>
      </c>
      <c r="I139" s="71" t="s">
        <v>298</v>
      </c>
      <c r="J139" s="43"/>
    </row>
    <row r="140" spans="1:10" s="7" customFormat="1" x14ac:dyDescent="0.25">
      <c r="A140" s="48">
        <v>98</v>
      </c>
      <c r="B140" s="4" t="s">
        <v>299</v>
      </c>
      <c r="C140" s="32" t="s">
        <v>300</v>
      </c>
      <c r="D140" s="4" t="s">
        <v>23</v>
      </c>
      <c r="E140" s="4">
        <v>3</v>
      </c>
      <c r="F140" s="3">
        <v>4</v>
      </c>
      <c r="G140" s="4">
        <v>0</v>
      </c>
      <c r="H140" s="3">
        <f t="shared" si="2"/>
        <v>4</v>
      </c>
      <c r="I140" s="71" t="s">
        <v>301</v>
      </c>
      <c r="J140" s="43"/>
    </row>
    <row r="141" spans="1:10" s="7" customFormat="1" ht="30" x14ac:dyDescent="0.25">
      <c r="A141" s="48">
        <v>99</v>
      </c>
      <c r="B141" s="4" t="s">
        <v>302</v>
      </c>
      <c r="C141" s="32" t="s">
        <v>303</v>
      </c>
      <c r="D141" s="4" t="s">
        <v>23</v>
      </c>
      <c r="E141" s="4">
        <v>0</v>
      </c>
      <c r="F141" s="3">
        <v>2</v>
      </c>
      <c r="G141" s="4">
        <v>2</v>
      </c>
      <c r="H141" s="3">
        <f t="shared" si="2"/>
        <v>0</v>
      </c>
      <c r="I141" s="71" t="s">
        <v>648</v>
      </c>
      <c r="J141" s="43"/>
    </row>
    <row r="142" spans="1:10" s="7" customFormat="1" ht="30" x14ac:dyDescent="0.25">
      <c r="A142" s="48">
        <v>100</v>
      </c>
      <c r="B142" s="3" t="s">
        <v>304</v>
      </c>
      <c r="C142" s="8" t="s">
        <v>305</v>
      </c>
      <c r="D142" s="3" t="s">
        <v>23</v>
      </c>
      <c r="E142" s="3">
        <v>0</v>
      </c>
      <c r="F142" s="3">
        <v>10</v>
      </c>
      <c r="G142" s="16">
        <v>0</v>
      </c>
      <c r="H142" s="3">
        <f t="shared" si="2"/>
        <v>10</v>
      </c>
      <c r="I142" s="71" t="s">
        <v>614</v>
      </c>
      <c r="J142" s="43"/>
    </row>
    <row r="143" spans="1:10" s="7" customFormat="1" ht="31.5" x14ac:dyDescent="0.25">
      <c r="A143" s="48">
        <v>101</v>
      </c>
      <c r="B143" s="3" t="s">
        <v>306</v>
      </c>
      <c r="C143" s="8" t="s">
        <v>307</v>
      </c>
      <c r="D143" s="3" t="s">
        <v>23</v>
      </c>
      <c r="E143" s="13">
        <v>0</v>
      </c>
      <c r="F143" s="3">
        <v>3</v>
      </c>
      <c r="G143" s="15">
        <v>0</v>
      </c>
      <c r="H143" s="3">
        <f t="shared" si="2"/>
        <v>3</v>
      </c>
      <c r="I143" s="71" t="s">
        <v>614</v>
      </c>
      <c r="J143" s="43"/>
    </row>
    <row r="144" spans="1:10" s="7" customFormat="1" ht="31.5" x14ac:dyDescent="0.25">
      <c r="A144" s="48">
        <v>102</v>
      </c>
      <c r="B144" s="3" t="s">
        <v>308</v>
      </c>
      <c r="C144" s="8" t="s">
        <v>309</v>
      </c>
      <c r="D144" s="3" t="s">
        <v>23</v>
      </c>
      <c r="E144" s="13">
        <v>0</v>
      </c>
      <c r="F144" s="3">
        <v>2</v>
      </c>
      <c r="G144" s="15">
        <v>0</v>
      </c>
      <c r="H144" s="3">
        <f t="shared" si="2"/>
        <v>2</v>
      </c>
      <c r="I144" s="71" t="s">
        <v>614</v>
      </c>
      <c r="J144" s="43"/>
    </row>
    <row r="145" spans="1:10" s="7" customFormat="1" ht="30" x14ac:dyDescent="0.25">
      <c r="A145" s="48">
        <v>103</v>
      </c>
      <c r="B145" s="3" t="s">
        <v>310</v>
      </c>
      <c r="C145" s="8" t="s">
        <v>311</v>
      </c>
      <c r="D145" s="3" t="s">
        <v>23</v>
      </c>
      <c r="E145" s="13">
        <v>0</v>
      </c>
      <c r="F145" s="3">
        <v>2</v>
      </c>
      <c r="G145" s="15">
        <v>0</v>
      </c>
      <c r="H145" s="3">
        <f t="shared" si="2"/>
        <v>2</v>
      </c>
      <c r="I145" s="71" t="s">
        <v>614</v>
      </c>
      <c r="J145" s="43"/>
    </row>
    <row r="146" spans="1:10" s="7" customFormat="1" ht="30" x14ac:dyDescent="0.25">
      <c r="A146" s="48">
        <v>104</v>
      </c>
      <c r="B146" s="4" t="s">
        <v>312</v>
      </c>
      <c r="C146" s="32" t="s">
        <v>313</v>
      </c>
      <c r="D146" s="4" t="s">
        <v>23</v>
      </c>
      <c r="E146" s="4">
        <v>0</v>
      </c>
      <c r="F146" s="3">
        <v>2</v>
      </c>
      <c r="G146" s="4">
        <v>1</v>
      </c>
      <c r="H146" s="3">
        <f t="shared" si="2"/>
        <v>1</v>
      </c>
      <c r="I146" s="71" t="s">
        <v>314</v>
      </c>
      <c r="J146" s="43"/>
    </row>
    <row r="147" spans="1:10" s="7" customFormat="1" ht="31.5" x14ac:dyDescent="0.25">
      <c r="A147" s="48">
        <v>105</v>
      </c>
      <c r="B147" s="58" t="s">
        <v>315</v>
      </c>
      <c r="C147" s="31" t="s">
        <v>650</v>
      </c>
      <c r="D147" s="27" t="s">
        <v>651</v>
      </c>
      <c r="E147" s="4">
        <v>2</v>
      </c>
      <c r="F147" s="3">
        <v>4</v>
      </c>
      <c r="G147" s="4">
        <v>0</v>
      </c>
      <c r="H147" s="3">
        <f t="shared" si="2"/>
        <v>4</v>
      </c>
      <c r="I147" s="71" t="s">
        <v>316</v>
      </c>
      <c r="J147" s="43"/>
    </row>
    <row r="148" spans="1:10" s="7" customFormat="1" ht="31.5" x14ac:dyDescent="0.25">
      <c r="A148" s="48">
        <v>106</v>
      </c>
      <c r="B148" s="3" t="s">
        <v>317</v>
      </c>
      <c r="C148" s="8" t="s">
        <v>318</v>
      </c>
      <c r="D148" s="3" t="s">
        <v>23</v>
      </c>
      <c r="E148" s="3">
        <v>0</v>
      </c>
      <c r="F148" s="3">
        <v>2</v>
      </c>
      <c r="G148" s="4">
        <v>0</v>
      </c>
      <c r="H148" s="3">
        <f t="shared" si="2"/>
        <v>2</v>
      </c>
      <c r="I148" s="71" t="s">
        <v>316</v>
      </c>
      <c r="J148" s="43"/>
    </row>
    <row r="149" spans="1:10" s="7" customFormat="1" ht="31.5" x14ac:dyDescent="0.25">
      <c r="A149" s="48">
        <v>107</v>
      </c>
      <c r="B149" s="3" t="s">
        <v>319</v>
      </c>
      <c r="C149" s="8" t="s">
        <v>320</v>
      </c>
      <c r="D149" s="3" t="s">
        <v>23</v>
      </c>
      <c r="E149" s="3">
        <v>0</v>
      </c>
      <c r="F149" s="3">
        <v>2</v>
      </c>
      <c r="G149" s="4">
        <v>0</v>
      </c>
      <c r="H149" s="3">
        <f t="shared" si="2"/>
        <v>2</v>
      </c>
      <c r="I149" s="71" t="s">
        <v>104</v>
      </c>
      <c r="J149" s="43"/>
    </row>
    <row r="150" spans="1:10" s="7" customFormat="1" ht="31.5" x14ac:dyDescent="0.25">
      <c r="A150" s="48">
        <v>108</v>
      </c>
      <c r="B150" s="3" t="s">
        <v>321</v>
      </c>
      <c r="C150" s="8" t="s">
        <v>322</v>
      </c>
      <c r="D150" s="3" t="s">
        <v>23</v>
      </c>
      <c r="E150" s="3">
        <v>0</v>
      </c>
      <c r="F150" s="3">
        <v>2</v>
      </c>
      <c r="G150" s="4">
        <v>0</v>
      </c>
      <c r="H150" s="3">
        <f t="shared" si="2"/>
        <v>2</v>
      </c>
      <c r="I150" s="71" t="s">
        <v>316</v>
      </c>
      <c r="J150" s="43"/>
    </row>
    <row r="151" spans="1:10" s="7" customFormat="1" ht="30" x14ac:dyDescent="0.25">
      <c r="A151" s="48">
        <v>109</v>
      </c>
      <c r="B151" s="4" t="s">
        <v>323</v>
      </c>
      <c r="C151" s="32" t="s">
        <v>324</v>
      </c>
      <c r="D151" s="4" t="s">
        <v>23</v>
      </c>
      <c r="E151" s="4">
        <v>0</v>
      </c>
      <c r="F151" s="3">
        <v>2</v>
      </c>
      <c r="G151" s="4">
        <v>0</v>
      </c>
      <c r="H151" s="3">
        <f t="shared" si="2"/>
        <v>2</v>
      </c>
      <c r="I151" s="71" t="s">
        <v>314</v>
      </c>
      <c r="J151" s="43"/>
    </row>
    <row r="152" spans="1:10" s="7" customFormat="1" ht="31.5" x14ac:dyDescent="0.25">
      <c r="A152" s="48">
        <v>110</v>
      </c>
      <c r="B152" s="4" t="s">
        <v>325</v>
      </c>
      <c r="C152" s="32" t="s">
        <v>326</v>
      </c>
      <c r="D152" s="4" t="s">
        <v>23</v>
      </c>
      <c r="E152" s="4">
        <v>0</v>
      </c>
      <c r="F152" s="3">
        <v>2</v>
      </c>
      <c r="G152" s="4">
        <v>0</v>
      </c>
      <c r="H152" s="3">
        <f t="shared" si="2"/>
        <v>2</v>
      </c>
      <c r="I152" s="71" t="s">
        <v>104</v>
      </c>
      <c r="J152" s="43"/>
    </row>
    <row r="153" spans="1:10" s="7" customFormat="1" ht="31.5" x14ac:dyDescent="0.25">
      <c r="A153" s="48">
        <v>111</v>
      </c>
      <c r="B153" s="4" t="s">
        <v>327</v>
      </c>
      <c r="C153" s="32" t="s">
        <v>328</v>
      </c>
      <c r="D153" s="59" t="s">
        <v>329</v>
      </c>
      <c r="E153" s="4" t="s">
        <v>330</v>
      </c>
      <c r="F153" s="3" t="s">
        <v>331</v>
      </c>
      <c r="G153" s="4">
        <v>2</v>
      </c>
      <c r="H153" s="3">
        <f t="shared" si="2"/>
        <v>0</v>
      </c>
      <c r="I153" s="75" t="s">
        <v>615</v>
      </c>
      <c r="J153" s="43"/>
    </row>
    <row r="154" spans="1:10" s="7" customFormat="1" ht="31.5" x14ac:dyDescent="0.25">
      <c r="A154" s="48">
        <v>112</v>
      </c>
      <c r="B154" s="4" t="s">
        <v>332</v>
      </c>
      <c r="C154" s="32" t="s">
        <v>333</v>
      </c>
      <c r="D154" s="4" t="s">
        <v>329</v>
      </c>
      <c r="E154" s="4">
        <v>0</v>
      </c>
      <c r="F154" s="3">
        <v>5</v>
      </c>
      <c r="G154" s="4">
        <v>2</v>
      </c>
      <c r="H154" s="3">
        <f t="shared" si="2"/>
        <v>3</v>
      </c>
      <c r="I154" s="71" t="s">
        <v>104</v>
      </c>
      <c r="J154" s="43"/>
    </row>
    <row r="155" spans="1:10" s="7" customFormat="1" ht="30" x14ac:dyDescent="0.25">
      <c r="A155" s="48">
        <v>113</v>
      </c>
      <c r="B155" s="3" t="s">
        <v>334</v>
      </c>
      <c r="C155" s="8" t="s">
        <v>335</v>
      </c>
      <c r="D155" s="3" t="s">
        <v>44</v>
      </c>
      <c r="E155" s="3">
        <v>0</v>
      </c>
      <c r="F155" s="3">
        <v>2</v>
      </c>
      <c r="G155" s="4">
        <v>0</v>
      </c>
      <c r="H155" s="3">
        <f t="shared" si="2"/>
        <v>2</v>
      </c>
      <c r="I155" s="71" t="s">
        <v>616</v>
      </c>
      <c r="J155" s="43"/>
    </row>
    <row r="156" spans="1:10" s="7" customFormat="1" ht="30" x14ac:dyDescent="0.25">
      <c r="A156" s="48">
        <v>114</v>
      </c>
      <c r="B156" s="4" t="s">
        <v>336</v>
      </c>
      <c r="C156" s="32" t="s">
        <v>337</v>
      </c>
      <c r="D156" s="4" t="s">
        <v>44</v>
      </c>
      <c r="E156" s="4">
        <v>1</v>
      </c>
      <c r="F156" s="3">
        <v>3</v>
      </c>
      <c r="G156" s="4">
        <v>2</v>
      </c>
      <c r="H156" s="3">
        <f t="shared" si="2"/>
        <v>1</v>
      </c>
      <c r="I156" s="71" t="s">
        <v>338</v>
      </c>
      <c r="J156" s="43"/>
    </row>
    <row r="157" spans="1:10" s="7" customFormat="1" x14ac:dyDescent="0.25">
      <c r="A157" s="48">
        <v>115</v>
      </c>
      <c r="B157" s="4" t="s">
        <v>339</v>
      </c>
      <c r="C157" s="32" t="s">
        <v>340</v>
      </c>
      <c r="D157" s="4" t="s">
        <v>44</v>
      </c>
      <c r="E157" s="4">
        <v>0</v>
      </c>
      <c r="F157" s="3">
        <v>2</v>
      </c>
      <c r="G157" s="4">
        <v>0</v>
      </c>
      <c r="H157" s="3">
        <f t="shared" si="2"/>
        <v>2</v>
      </c>
      <c r="I157" s="71" t="s">
        <v>104</v>
      </c>
      <c r="J157" s="43"/>
    </row>
    <row r="158" spans="1:10" s="7" customFormat="1" x14ac:dyDescent="0.25">
      <c r="A158" s="48">
        <v>116</v>
      </c>
      <c r="B158" s="4" t="s">
        <v>341</v>
      </c>
      <c r="C158" s="32" t="s">
        <v>342</v>
      </c>
      <c r="D158" s="4" t="s">
        <v>44</v>
      </c>
      <c r="E158" s="4">
        <v>0</v>
      </c>
      <c r="F158" s="3">
        <v>3</v>
      </c>
      <c r="G158" s="4">
        <v>2</v>
      </c>
      <c r="H158" s="3">
        <f t="shared" si="2"/>
        <v>1</v>
      </c>
      <c r="I158" s="71" t="s">
        <v>104</v>
      </c>
      <c r="J158" s="43"/>
    </row>
    <row r="159" spans="1:10" s="7" customFormat="1" x14ac:dyDescent="0.25">
      <c r="A159" s="48">
        <v>117</v>
      </c>
      <c r="B159" s="3" t="s">
        <v>343</v>
      </c>
      <c r="C159" s="8" t="s">
        <v>344</v>
      </c>
      <c r="D159" s="3" t="s">
        <v>59</v>
      </c>
      <c r="E159" s="3">
        <v>0</v>
      </c>
      <c r="F159" s="3">
        <v>2</v>
      </c>
      <c r="G159" s="4">
        <v>0</v>
      </c>
      <c r="H159" s="3">
        <f t="shared" si="2"/>
        <v>2</v>
      </c>
      <c r="I159" s="71" t="s">
        <v>104</v>
      </c>
      <c r="J159" s="43"/>
    </row>
    <row r="160" spans="1:10" s="7" customFormat="1" ht="30" x14ac:dyDescent="0.25">
      <c r="A160" s="48">
        <v>118</v>
      </c>
      <c r="B160" s="4" t="s">
        <v>345</v>
      </c>
      <c r="C160" s="32" t="s">
        <v>346</v>
      </c>
      <c r="D160" s="4" t="s">
        <v>44</v>
      </c>
      <c r="E160" s="4">
        <v>2</v>
      </c>
      <c r="F160" s="3">
        <v>15</v>
      </c>
      <c r="G160" s="4">
        <v>15</v>
      </c>
      <c r="H160" s="3">
        <f t="shared" si="2"/>
        <v>0</v>
      </c>
      <c r="I160" s="71" t="s">
        <v>648</v>
      </c>
      <c r="J160" s="43"/>
    </row>
    <row r="161" spans="1:10" s="7" customFormat="1" ht="30" x14ac:dyDescent="0.25">
      <c r="A161" s="48">
        <v>119</v>
      </c>
      <c r="B161" s="4" t="s">
        <v>347</v>
      </c>
      <c r="C161" s="32" t="s">
        <v>348</v>
      </c>
      <c r="D161" s="4" t="s">
        <v>44</v>
      </c>
      <c r="E161" s="4">
        <v>0</v>
      </c>
      <c r="F161" s="3">
        <v>4</v>
      </c>
      <c r="G161" s="4">
        <v>4</v>
      </c>
      <c r="H161" s="3">
        <f t="shared" si="2"/>
        <v>0</v>
      </c>
      <c r="I161" s="71" t="s">
        <v>648</v>
      </c>
      <c r="J161" s="43"/>
    </row>
    <row r="162" spans="1:10" s="7" customFormat="1" ht="30" x14ac:dyDescent="0.25">
      <c r="A162" s="48">
        <v>120</v>
      </c>
      <c r="B162" s="58" t="s">
        <v>596</v>
      </c>
      <c r="C162" s="31" t="s">
        <v>602</v>
      </c>
      <c r="D162" s="3" t="s">
        <v>44</v>
      </c>
      <c r="E162" s="3">
        <v>0</v>
      </c>
      <c r="F162" s="3">
        <v>2</v>
      </c>
      <c r="G162" s="4">
        <v>0</v>
      </c>
      <c r="H162" s="3">
        <f t="shared" si="2"/>
        <v>2</v>
      </c>
      <c r="I162" s="71" t="s">
        <v>617</v>
      </c>
      <c r="J162" s="43"/>
    </row>
    <row r="163" spans="1:10" s="7" customFormat="1" ht="30" x14ac:dyDescent="0.25">
      <c r="A163" s="48">
        <v>121</v>
      </c>
      <c r="B163" s="3" t="s">
        <v>349</v>
      </c>
      <c r="C163" s="8" t="s">
        <v>350</v>
      </c>
      <c r="D163" s="3" t="s">
        <v>44</v>
      </c>
      <c r="E163" s="3">
        <v>0</v>
      </c>
      <c r="F163" s="3">
        <v>2</v>
      </c>
      <c r="G163" s="4">
        <v>0</v>
      </c>
      <c r="H163" s="3">
        <f t="shared" si="2"/>
        <v>2</v>
      </c>
      <c r="I163" s="71" t="s">
        <v>617</v>
      </c>
      <c r="J163" s="43"/>
    </row>
    <row r="164" spans="1:10" s="7" customFormat="1" ht="30" x14ac:dyDescent="0.25">
      <c r="A164" s="48">
        <v>122</v>
      </c>
      <c r="B164" s="4" t="s">
        <v>351</v>
      </c>
      <c r="C164" s="32" t="s">
        <v>352</v>
      </c>
      <c r="D164" s="4" t="s">
        <v>44</v>
      </c>
      <c r="E164" s="4">
        <v>0</v>
      </c>
      <c r="F164" s="3">
        <v>4</v>
      </c>
      <c r="G164" s="4">
        <v>4</v>
      </c>
      <c r="H164" s="3">
        <f t="shared" si="2"/>
        <v>0</v>
      </c>
      <c r="I164" s="71" t="s">
        <v>648</v>
      </c>
      <c r="J164" s="43"/>
    </row>
    <row r="165" spans="1:10" s="7" customFormat="1" x14ac:dyDescent="0.25">
      <c r="A165" s="48">
        <v>123</v>
      </c>
      <c r="B165" s="3" t="s">
        <v>353</v>
      </c>
      <c r="C165" s="8" t="s">
        <v>354</v>
      </c>
      <c r="D165" s="3" t="s">
        <v>12</v>
      </c>
      <c r="E165" s="3">
        <v>0</v>
      </c>
      <c r="F165" s="3">
        <v>2</v>
      </c>
      <c r="G165" s="4">
        <v>0</v>
      </c>
      <c r="H165" s="3">
        <f t="shared" si="2"/>
        <v>2</v>
      </c>
      <c r="I165" s="71" t="s">
        <v>618</v>
      </c>
      <c r="J165" s="43"/>
    </row>
    <row r="166" spans="1:10" s="7" customFormat="1" x14ac:dyDescent="0.25">
      <c r="A166" s="48">
        <v>124</v>
      </c>
      <c r="B166" s="3" t="s">
        <v>355</v>
      </c>
      <c r="C166" s="8" t="s">
        <v>356</v>
      </c>
      <c r="D166" s="3" t="s">
        <v>12</v>
      </c>
      <c r="E166" s="3">
        <v>0</v>
      </c>
      <c r="F166" s="3">
        <v>2</v>
      </c>
      <c r="G166" s="4">
        <v>0</v>
      </c>
      <c r="H166" s="3">
        <f t="shared" si="2"/>
        <v>2</v>
      </c>
      <c r="I166" s="71" t="s">
        <v>104</v>
      </c>
      <c r="J166" s="43"/>
    </row>
    <row r="167" spans="1:10" s="7" customFormat="1" ht="31.5" x14ac:dyDescent="0.25">
      <c r="A167" s="48">
        <v>125</v>
      </c>
      <c r="B167" s="3" t="s">
        <v>357</v>
      </c>
      <c r="C167" s="8" t="s">
        <v>358</v>
      </c>
      <c r="D167" s="3" t="s">
        <v>12</v>
      </c>
      <c r="E167" s="3">
        <v>0</v>
      </c>
      <c r="F167" s="3">
        <v>2</v>
      </c>
      <c r="G167" s="4">
        <v>0</v>
      </c>
      <c r="H167" s="3">
        <f t="shared" si="2"/>
        <v>2</v>
      </c>
      <c r="I167" s="71" t="s">
        <v>619</v>
      </c>
      <c r="J167" s="43"/>
    </row>
    <row r="168" spans="1:10" s="7" customFormat="1" ht="31.5" x14ac:dyDescent="0.25">
      <c r="A168" s="48">
        <v>126</v>
      </c>
      <c r="B168" s="3" t="s">
        <v>359</v>
      </c>
      <c r="C168" s="8" t="s">
        <v>360</v>
      </c>
      <c r="D168" s="3" t="s">
        <v>12</v>
      </c>
      <c r="E168" s="3">
        <v>0</v>
      </c>
      <c r="F168" s="3">
        <v>2</v>
      </c>
      <c r="G168" s="4">
        <v>0</v>
      </c>
      <c r="H168" s="3">
        <f t="shared" si="2"/>
        <v>2</v>
      </c>
      <c r="I168" s="71" t="s">
        <v>614</v>
      </c>
      <c r="J168" s="43"/>
    </row>
    <row r="169" spans="1:10" s="7" customFormat="1" ht="30" x14ac:dyDescent="0.25">
      <c r="A169" s="48">
        <v>127</v>
      </c>
      <c r="B169" s="3" t="s">
        <v>361</v>
      </c>
      <c r="C169" s="8" t="s">
        <v>362</v>
      </c>
      <c r="D169" s="3" t="s">
        <v>12</v>
      </c>
      <c r="E169" s="3">
        <v>0</v>
      </c>
      <c r="F169" s="3">
        <v>2</v>
      </c>
      <c r="G169" s="4">
        <v>0</v>
      </c>
      <c r="H169" s="3">
        <f t="shared" si="2"/>
        <v>2</v>
      </c>
      <c r="I169" s="71" t="s">
        <v>617</v>
      </c>
      <c r="J169" s="43"/>
    </row>
    <row r="170" spans="1:10" s="7" customFormat="1" ht="30" x14ac:dyDescent="0.25">
      <c r="A170" s="48">
        <v>128</v>
      </c>
      <c r="B170" s="3" t="s">
        <v>363</v>
      </c>
      <c r="C170" s="8" t="s">
        <v>364</v>
      </c>
      <c r="D170" s="3" t="s">
        <v>12</v>
      </c>
      <c r="E170" s="3">
        <v>0</v>
      </c>
      <c r="F170" s="3">
        <v>2</v>
      </c>
      <c r="G170" s="3">
        <v>2</v>
      </c>
      <c r="H170" s="3">
        <f t="shared" si="2"/>
        <v>0</v>
      </c>
      <c r="I170" s="71" t="s">
        <v>648</v>
      </c>
      <c r="J170" s="43"/>
    </row>
    <row r="171" spans="1:10" s="7" customFormat="1" ht="30" x14ac:dyDescent="0.25">
      <c r="A171" s="48">
        <v>129</v>
      </c>
      <c r="B171" s="4" t="s">
        <v>365</v>
      </c>
      <c r="C171" s="32" t="s">
        <v>366</v>
      </c>
      <c r="D171" s="4" t="s">
        <v>44</v>
      </c>
      <c r="E171" s="4">
        <v>0</v>
      </c>
      <c r="F171" s="3">
        <v>2</v>
      </c>
      <c r="G171" s="4">
        <v>2</v>
      </c>
      <c r="H171" s="3">
        <f t="shared" si="2"/>
        <v>0</v>
      </c>
      <c r="I171" s="71" t="s">
        <v>648</v>
      </c>
      <c r="J171" s="43"/>
    </row>
    <row r="172" spans="1:10" s="7" customFormat="1" ht="30" x14ac:dyDescent="0.25">
      <c r="A172" s="48">
        <v>130</v>
      </c>
      <c r="B172" s="4" t="s">
        <v>367</v>
      </c>
      <c r="C172" s="32" t="s">
        <v>368</v>
      </c>
      <c r="D172" s="4" t="s">
        <v>12</v>
      </c>
      <c r="E172" s="4">
        <v>0</v>
      </c>
      <c r="F172" s="3">
        <v>2</v>
      </c>
      <c r="G172" s="4">
        <v>1</v>
      </c>
      <c r="H172" s="3">
        <f t="shared" si="2"/>
        <v>1</v>
      </c>
      <c r="I172" s="71" t="s">
        <v>614</v>
      </c>
      <c r="J172" s="43"/>
    </row>
    <row r="173" spans="1:10" s="7" customFormat="1" ht="30" x14ac:dyDescent="0.25">
      <c r="A173" s="48">
        <v>131</v>
      </c>
      <c r="B173" s="4" t="s">
        <v>369</v>
      </c>
      <c r="C173" s="32" t="s">
        <v>370</v>
      </c>
      <c r="D173" s="4" t="s">
        <v>12</v>
      </c>
      <c r="E173" s="4">
        <v>0</v>
      </c>
      <c r="F173" s="3">
        <v>2</v>
      </c>
      <c r="G173" s="4">
        <v>2</v>
      </c>
      <c r="H173" s="3">
        <f t="shared" si="2"/>
        <v>0</v>
      </c>
      <c r="I173" s="71" t="s">
        <v>648</v>
      </c>
      <c r="J173" s="43"/>
    </row>
    <row r="174" spans="1:10" s="7" customFormat="1" x14ac:dyDescent="0.25">
      <c r="A174" s="48">
        <v>132</v>
      </c>
      <c r="B174" s="4" t="s">
        <v>371</v>
      </c>
      <c r="C174" s="32" t="s">
        <v>372</v>
      </c>
      <c r="D174" s="4" t="s">
        <v>12</v>
      </c>
      <c r="E174" s="4">
        <v>0</v>
      </c>
      <c r="F174" s="3">
        <v>2</v>
      </c>
      <c r="G174" s="4">
        <v>1</v>
      </c>
      <c r="H174" s="3">
        <f t="shared" si="2"/>
        <v>1</v>
      </c>
      <c r="I174" s="71" t="s">
        <v>619</v>
      </c>
      <c r="J174" s="43"/>
    </row>
    <row r="175" spans="1:10" s="7" customFormat="1" ht="31.5" x14ac:dyDescent="0.25">
      <c r="A175" s="48">
        <v>133</v>
      </c>
      <c r="B175" s="3" t="s">
        <v>373</v>
      </c>
      <c r="C175" s="8" t="s">
        <v>374</v>
      </c>
      <c r="D175" s="14" t="s">
        <v>12</v>
      </c>
      <c r="E175" s="3">
        <v>0</v>
      </c>
      <c r="F175" s="3">
        <v>2</v>
      </c>
      <c r="G175" s="4">
        <v>0</v>
      </c>
      <c r="H175" s="3">
        <f t="shared" si="2"/>
        <v>2</v>
      </c>
      <c r="I175" s="71" t="s">
        <v>619</v>
      </c>
      <c r="J175" s="43"/>
    </row>
    <row r="176" spans="1:10" s="7" customFormat="1" x14ac:dyDescent="0.25">
      <c r="A176" s="48">
        <v>134</v>
      </c>
      <c r="B176" s="4" t="s">
        <v>375</v>
      </c>
      <c r="C176" s="32" t="s">
        <v>376</v>
      </c>
      <c r="D176" s="57" t="s">
        <v>12</v>
      </c>
      <c r="E176" s="4">
        <v>0</v>
      </c>
      <c r="F176" s="3">
        <v>3</v>
      </c>
      <c r="G176" s="4">
        <v>2</v>
      </c>
      <c r="H176" s="3">
        <f t="shared" si="2"/>
        <v>1</v>
      </c>
      <c r="I176" s="71" t="s">
        <v>619</v>
      </c>
      <c r="J176" s="43"/>
    </row>
    <row r="177" spans="1:10" s="7" customFormat="1" x14ac:dyDescent="0.25">
      <c r="A177" s="48">
        <v>135</v>
      </c>
      <c r="B177" s="4" t="s">
        <v>377</v>
      </c>
      <c r="C177" s="32" t="s">
        <v>378</v>
      </c>
      <c r="D177" s="57" t="s">
        <v>12</v>
      </c>
      <c r="E177" s="4">
        <v>0</v>
      </c>
      <c r="F177" s="3">
        <v>3</v>
      </c>
      <c r="G177" s="4">
        <v>0</v>
      </c>
      <c r="H177" s="3">
        <f t="shared" si="2"/>
        <v>3</v>
      </c>
      <c r="I177" s="71" t="s">
        <v>619</v>
      </c>
      <c r="J177" s="43"/>
    </row>
    <row r="178" spans="1:10" s="7" customFormat="1" x14ac:dyDescent="0.25">
      <c r="A178" s="48">
        <v>136</v>
      </c>
      <c r="B178" s="4" t="s">
        <v>379</v>
      </c>
      <c r="C178" s="32" t="s">
        <v>380</v>
      </c>
      <c r="D178" s="4" t="s">
        <v>12</v>
      </c>
      <c r="E178" s="4">
        <v>0</v>
      </c>
      <c r="F178" s="3">
        <v>3</v>
      </c>
      <c r="G178" s="4">
        <v>2</v>
      </c>
      <c r="H178" s="3">
        <f t="shared" si="2"/>
        <v>1</v>
      </c>
      <c r="I178" s="71" t="s">
        <v>619</v>
      </c>
      <c r="J178" s="43"/>
    </row>
    <row r="179" spans="1:10" s="7" customFormat="1" x14ac:dyDescent="0.25">
      <c r="A179" s="48">
        <v>137</v>
      </c>
      <c r="B179" s="4" t="s">
        <v>381</v>
      </c>
      <c r="C179" s="32" t="s">
        <v>382</v>
      </c>
      <c r="D179" s="57" t="s">
        <v>12</v>
      </c>
      <c r="E179" s="4">
        <v>0</v>
      </c>
      <c r="F179" s="3">
        <v>3</v>
      </c>
      <c r="G179" s="4">
        <v>0</v>
      </c>
      <c r="H179" s="3">
        <f t="shared" si="2"/>
        <v>3</v>
      </c>
      <c r="I179" s="71" t="s">
        <v>619</v>
      </c>
      <c r="J179" s="43"/>
    </row>
    <row r="180" spans="1:10" s="7" customFormat="1" x14ac:dyDescent="0.25">
      <c r="A180" s="48">
        <v>138</v>
      </c>
      <c r="B180" s="3" t="s">
        <v>383</v>
      </c>
      <c r="C180" s="8" t="s">
        <v>384</v>
      </c>
      <c r="D180" s="3" t="s">
        <v>12</v>
      </c>
      <c r="E180" s="3">
        <v>0</v>
      </c>
      <c r="F180" s="3">
        <v>2</v>
      </c>
      <c r="G180" s="4">
        <v>0</v>
      </c>
      <c r="H180" s="3">
        <f t="shared" si="2"/>
        <v>2</v>
      </c>
      <c r="I180" s="71" t="s">
        <v>619</v>
      </c>
      <c r="J180" s="43"/>
    </row>
    <row r="181" spans="1:10" s="7" customFormat="1" x14ac:dyDescent="0.25">
      <c r="A181" s="48">
        <v>139</v>
      </c>
      <c r="B181" s="4" t="s">
        <v>385</v>
      </c>
      <c r="C181" s="32" t="s">
        <v>386</v>
      </c>
      <c r="D181" s="4" t="s">
        <v>12</v>
      </c>
      <c r="E181" s="4">
        <v>1</v>
      </c>
      <c r="F181" s="3">
        <v>3</v>
      </c>
      <c r="G181" s="4">
        <v>0</v>
      </c>
      <c r="H181" s="3">
        <f t="shared" si="2"/>
        <v>3</v>
      </c>
      <c r="I181" s="71" t="s">
        <v>619</v>
      </c>
      <c r="J181" s="43"/>
    </row>
    <row r="182" spans="1:10" s="7" customFormat="1" x14ac:dyDescent="0.25">
      <c r="A182" s="48">
        <v>140</v>
      </c>
      <c r="B182" s="4" t="s">
        <v>387</v>
      </c>
      <c r="C182" s="32" t="s">
        <v>388</v>
      </c>
      <c r="D182" s="4" t="s">
        <v>12</v>
      </c>
      <c r="E182" s="4">
        <v>0</v>
      </c>
      <c r="F182" s="3">
        <v>2</v>
      </c>
      <c r="G182" s="4">
        <v>1</v>
      </c>
      <c r="H182" s="3">
        <f t="shared" si="2"/>
        <v>1</v>
      </c>
      <c r="I182" s="71" t="s">
        <v>104</v>
      </c>
      <c r="J182" s="43"/>
    </row>
    <row r="183" spans="1:10" s="7" customFormat="1" ht="30" x14ac:dyDescent="0.25">
      <c r="A183" s="48">
        <v>141</v>
      </c>
      <c r="B183" s="4" t="s">
        <v>389</v>
      </c>
      <c r="C183" s="32" t="s">
        <v>390</v>
      </c>
      <c r="D183" s="4" t="s">
        <v>12</v>
      </c>
      <c r="E183" s="4">
        <v>1</v>
      </c>
      <c r="F183" s="3">
        <v>2</v>
      </c>
      <c r="G183" s="4">
        <v>2</v>
      </c>
      <c r="H183" s="3">
        <f t="shared" si="2"/>
        <v>0</v>
      </c>
      <c r="I183" s="71" t="s">
        <v>648</v>
      </c>
      <c r="J183" s="43"/>
    </row>
    <row r="184" spans="1:10" s="7" customFormat="1" ht="30" x14ac:dyDescent="0.25">
      <c r="A184" s="48">
        <v>142</v>
      </c>
      <c r="B184" s="4" t="s">
        <v>391</v>
      </c>
      <c r="C184" s="32" t="s">
        <v>392</v>
      </c>
      <c r="D184" s="4" t="s">
        <v>12</v>
      </c>
      <c r="E184" s="4">
        <v>0</v>
      </c>
      <c r="F184" s="3">
        <v>2</v>
      </c>
      <c r="G184" s="4">
        <v>2</v>
      </c>
      <c r="H184" s="3">
        <f t="shared" si="2"/>
        <v>0</v>
      </c>
      <c r="I184" s="71" t="s">
        <v>648</v>
      </c>
      <c r="J184" s="43"/>
    </row>
    <row r="185" spans="1:10" s="7" customFormat="1" ht="30" x14ac:dyDescent="0.25">
      <c r="A185" s="48">
        <v>143</v>
      </c>
      <c r="B185" s="4" t="s">
        <v>393</v>
      </c>
      <c r="C185" s="32" t="s">
        <v>394</v>
      </c>
      <c r="D185" s="57" t="s">
        <v>12</v>
      </c>
      <c r="E185" s="4">
        <v>0</v>
      </c>
      <c r="F185" s="3">
        <v>2</v>
      </c>
      <c r="G185" s="4">
        <v>0</v>
      </c>
      <c r="H185" s="3">
        <f t="shared" si="2"/>
        <v>2</v>
      </c>
      <c r="I185" s="73" t="s">
        <v>395</v>
      </c>
      <c r="J185" s="43"/>
    </row>
    <row r="186" spans="1:10" s="7" customFormat="1" ht="31.5" x14ac:dyDescent="0.25">
      <c r="A186" s="48">
        <v>144</v>
      </c>
      <c r="B186" s="4" t="s">
        <v>396</v>
      </c>
      <c r="C186" s="32" t="s">
        <v>397</v>
      </c>
      <c r="D186" s="4" t="s">
        <v>12</v>
      </c>
      <c r="E186" s="4">
        <v>10</v>
      </c>
      <c r="F186" s="3">
        <v>20</v>
      </c>
      <c r="G186" s="4">
        <v>20</v>
      </c>
      <c r="H186" s="3">
        <f t="shared" si="2"/>
        <v>0</v>
      </c>
      <c r="I186" s="71" t="s">
        <v>648</v>
      </c>
      <c r="J186" s="43"/>
    </row>
    <row r="187" spans="1:10" s="7" customFormat="1" ht="30" x14ac:dyDescent="0.25">
      <c r="A187" s="48">
        <v>145</v>
      </c>
      <c r="B187" s="4" t="s">
        <v>398</v>
      </c>
      <c r="C187" s="32" t="s">
        <v>399</v>
      </c>
      <c r="D187" s="4" t="s">
        <v>12</v>
      </c>
      <c r="E187" s="4">
        <v>1</v>
      </c>
      <c r="F187" s="3">
        <v>2</v>
      </c>
      <c r="G187" s="4">
        <v>2</v>
      </c>
      <c r="H187" s="3">
        <f t="shared" si="2"/>
        <v>0</v>
      </c>
      <c r="I187" s="71" t="s">
        <v>648</v>
      </c>
      <c r="J187" s="43"/>
    </row>
    <row r="188" spans="1:10" s="7" customFormat="1" ht="31.5" x14ac:dyDescent="0.25">
      <c r="A188" s="48">
        <v>146</v>
      </c>
      <c r="B188" s="3" t="s">
        <v>400</v>
      </c>
      <c r="C188" s="8" t="s">
        <v>401</v>
      </c>
      <c r="D188" s="3" t="s">
        <v>12</v>
      </c>
      <c r="E188" s="3">
        <v>0</v>
      </c>
      <c r="F188" s="3">
        <v>2</v>
      </c>
      <c r="G188" s="4">
        <v>0</v>
      </c>
      <c r="H188" s="3">
        <f t="shared" si="2"/>
        <v>2</v>
      </c>
      <c r="I188" s="71" t="s">
        <v>104</v>
      </c>
      <c r="J188" s="43"/>
    </row>
    <row r="189" spans="1:10" s="7" customFormat="1" x14ac:dyDescent="0.25">
      <c r="A189" s="48">
        <v>147</v>
      </c>
      <c r="B189" s="3" t="s">
        <v>402</v>
      </c>
      <c r="C189" s="8" t="s">
        <v>403</v>
      </c>
      <c r="D189" s="17" t="s">
        <v>12</v>
      </c>
      <c r="E189" s="3">
        <v>0</v>
      </c>
      <c r="F189" s="3">
        <v>2</v>
      </c>
      <c r="G189" s="4">
        <v>0</v>
      </c>
      <c r="H189" s="3">
        <f t="shared" si="2"/>
        <v>2</v>
      </c>
      <c r="I189" s="71" t="s">
        <v>620</v>
      </c>
      <c r="J189" s="43"/>
    </row>
    <row r="190" spans="1:10" s="7" customFormat="1" ht="30" x14ac:dyDescent="0.25">
      <c r="A190" s="48">
        <v>148</v>
      </c>
      <c r="B190" s="4" t="s">
        <v>404</v>
      </c>
      <c r="C190" s="32" t="s">
        <v>405</v>
      </c>
      <c r="D190" s="60" t="s">
        <v>12</v>
      </c>
      <c r="E190" s="4">
        <v>0</v>
      </c>
      <c r="F190" s="3">
        <v>2</v>
      </c>
      <c r="G190" s="4">
        <v>2</v>
      </c>
      <c r="H190" s="3">
        <f t="shared" si="2"/>
        <v>0</v>
      </c>
      <c r="I190" s="71" t="s">
        <v>648</v>
      </c>
      <c r="J190" s="43"/>
    </row>
    <row r="191" spans="1:10" s="7" customFormat="1" ht="30" x14ac:dyDescent="0.25">
      <c r="A191" s="48">
        <v>149</v>
      </c>
      <c r="B191" s="4" t="s">
        <v>406</v>
      </c>
      <c r="C191" s="32" t="s">
        <v>407</v>
      </c>
      <c r="D191" s="4" t="s">
        <v>12</v>
      </c>
      <c r="E191" s="4">
        <v>0</v>
      </c>
      <c r="F191" s="3">
        <v>2</v>
      </c>
      <c r="G191" s="4">
        <v>2</v>
      </c>
      <c r="H191" s="3">
        <f t="shared" si="2"/>
        <v>0</v>
      </c>
      <c r="I191" s="71" t="s">
        <v>648</v>
      </c>
      <c r="J191" s="43"/>
    </row>
    <row r="192" spans="1:10" s="7" customFormat="1" ht="30" x14ac:dyDescent="0.25">
      <c r="A192" s="48">
        <v>150</v>
      </c>
      <c r="B192" s="4" t="s">
        <v>408</v>
      </c>
      <c r="C192" s="32" t="s">
        <v>409</v>
      </c>
      <c r="D192" s="57" t="s">
        <v>12</v>
      </c>
      <c r="E192" s="4">
        <v>0</v>
      </c>
      <c r="F192" s="3">
        <v>2</v>
      </c>
      <c r="G192" s="4">
        <v>2</v>
      </c>
      <c r="H192" s="3">
        <f t="shared" si="2"/>
        <v>0</v>
      </c>
      <c r="I192" s="71" t="s">
        <v>648</v>
      </c>
      <c r="J192" s="43"/>
    </row>
    <row r="193" spans="1:10" s="7" customFormat="1" ht="31.5" x14ac:dyDescent="0.25">
      <c r="A193" s="48">
        <v>151</v>
      </c>
      <c r="B193" s="4" t="s">
        <v>410</v>
      </c>
      <c r="C193" s="32" t="s">
        <v>411</v>
      </c>
      <c r="D193" s="4" t="s">
        <v>12</v>
      </c>
      <c r="E193" s="4">
        <v>0</v>
      </c>
      <c r="F193" s="3">
        <v>2</v>
      </c>
      <c r="G193" s="4">
        <v>2</v>
      </c>
      <c r="H193" s="3">
        <f t="shared" si="2"/>
        <v>0</v>
      </c>
      <c r="I193" s="71" t="s">
        <v>648</v>
      </c>
      <c r="J193" s="43"/>
    </row>
    <row r="194" spans="1:10" s="7" customFormat="1" ht="30" x14ac:dyDescent="0.25">
      <c r="A194" s="48">
        <v>152</v>
      </c>
      <c r="B194" s="4" t="s">
        <v>412</v>
      </c>
      <c r="C194" s="32" t="s">
        <v>413</v>
      </c>
      <c r="D194" s="4" t="s">
        <v>12</v>
      </c>
      <c r="E194" s="4">
        <v>0</v>
      </c>
      <c r="F194" s="3">
        <v>2</v>
      </c>
      <c r="G194" s="4">
        <v>1</v>
      </c>
      <c r="H194" s="3">
        <f t="shared" si="2"/>
        <v>1</v>
      </c>
      <c r="I194" s="71" t="s">
        <v>621</v>
      </c>
      <c r="J194" s="43"/>
    </row>
    <row r="195" spans="1:10" s="7" customFormat="1" ht="30" x14ac:dyDescent="0.25">
      <c r="A195" s="48">
        <v>153</v>
      </c>
      <c r="B195" s="4" t="s">
        <v>414</v>
      </c>
      <c r="C195" s="32" t="s">
        <v>415</v>
      </c>
      <c r="D195" s="4" t="s">
        <v>12</v>
      </c>
      <c r="E195" s="4">
        <v>0</v>
      </c>
      <c r="F195" s="3">
        <v>2</v>
      </c>
      <c r="G195" s="4">
        <v>2</v>
      </c>
      <c r="H195" s="3">
        <f t="shared" si="2"/>
        <v>0</v>
      </c>
      <c r="I195" s="71" t="s">
        <v>648</v>
      </c>
      <c r="J195" s="43"/>
    </row>
    <row r="196" spans="1:10" s="7" customFormat="1" ht="30" x14ac:dyDescent="0.25">
      <c r="A196" s="48">
        <v>154</v>
      </c>
      <c r="B196" s="4" t="s">
        <v>416</v>
      </c>
      <c r="C196" s="32" t="s">
        <v>417</v>
      </c>
      <c r="D196" s="4" t="s">
        <v>12</v>
      </c>
      <c r="E196" s="4">
        <v>0</v>
      </c>
      <c r="F196" s="3">
        <v>2</v>
      </c>
      <c r="G196" s="4">
        <v>2</v>
      </c>
      <c r="H196" s="3">
        <f t="shared" si="2"/>
        <v>0</v>
      </c>
      <c r="I196" s="71" t="s">
        <v>648</v>
      </c>
      <c r="J196" s="43"/>
    </row>
    <row r="197" spans="1:10" s="7" customFormat="1" ht="30" x14ac:dyDescent="0.25">
      <c r="A197" s="48">
        <v>155</v>
      </c>
      <c r="B197" s="4" t="s">
        <v>418</v>
      </c>
      <c r="C197" s="32" t="s">
        <v>419</v>
      </c>
      <c r="D197" s="4" t="s">
        <v>12</v>
      </c>
      <c r="E197" s="4">
        <v>0</v>
      </c>
      <c r="F197" s="3">
        <v>2</v>
      </c>
      <c r="G197" s="4">
        <v>2</v>
      </c>
      <c r="H197" s="3">
        <f t="shared" si="2"/>
        <v>0</v>
      </c>
      <c r="I197" s="71" t="s">
        <v>648</v>
      </c>
      <c r="J197" s="43"/>
    </row>
    <row r="198" spans="1:10" s="7" customFormat="1" ht="30" x14ac:dyDescent="0.25">
      <c r="A198" s="48">
        <v>156</v>
      </c>
      <c r="B198" s="4" t="s">
        <v>420</v>
      </c>
      <c r="C198" s="32" t="s">
        <v>421</v>
      </c>
      <c r="D198" s="4" t="s">
        <v>44</v>
      </c>
      <c r="E198" s="4">
        <v>2</v>
      </c>
      <c r="F198" s="3">
        <v>10</v>
      </c>
      <c r="G198" s="4">
        <v>10</v>
      </c>
      <c r="H198" s="3">
        <f t="shared" si="2"/>
        <v>0</v>
      </c>
      <c r="I198" s="71" t="s">
        <v>648</v>
      </c>
      <c r="J198" s="43"/>
    </row>
    <row r="199" spans="1:10" s="7" customFormat="1" ht="30" x14ac:dyDescent="0.25">
      <c r="A199" s="48">
        <v>157</v>
      </c>
      <c r="B199" s="4" t="s">
        <v>422</v>
      </c>
      <c r="C199" s="32" t="s">
        <v>423</v>
      </c>
      <c r="D199" s="4" t="s">
        <v>12</v>
      </c>
      <c r="E199" s="4">
        <v>0</v>
      </c>
      <c r="F199" s="3">
        <v>2</v>
      </c>
      <c r="G199" s="4">
        <v>2</v>
      </c>
      <c r="H199" s="3">
        <f t="shared" si="2"/>
        <v>0</v>
      </c>
      <c r="I199" s="71" t="s">
        <v>648</v>
      </c>
      <c r="J199" s="43"/>
    </row>
    <row r="200" spans="1:10" s="7" customFormat="1" ht="30" x14ac:dyDescent="0.25">
      <c r="A200" s="48">
        <v>158</v>
      </c>
      <c r="B200" s="4" t="s">
        <v>424</v>
      </c>
      <c r="C200" s="32" t="s">
        <v>425</v>
      </c>
      <c r="D200" s="4" t="s">
        <v>12</v>
      </c>
      <c r="E200" s="4">
        <v>0</v>
      </c>
      <c r="F200" s="3">
        <v>2</v>
      </c>
      <c r="G200" s="4">
        <v>2</v>
      </c>
      <c r="H200" s="3">
        <f t="shared" si="2"/>
        <v>0</v>
      </c>
      <c r="I200" s="71" t="s">
        <v>648</v>
      </c>
      <c r="J200" s="43"/>
    </row>
    <row r="201" spans="1:10" s="7" customFormat="1" ht="30" x14ac:dyDescent="0.25">
      <c r="A201" s="48">
        <v>159</v>
      </c>
      <c r="B201" s="4" t="s">
        <v>426</v>
      </c>
      <c r="C201" s="32" t="s">
        <v>427</v>
      </c>
      <c r="D201" s="4" t="s">
        <v>12</v>
      </c>
      <c r="E201" s="4">
        <v>0</v>
      </c>
      <c r="F201" s="3">
        <v>2</v>
      </c>
      <c r="G201" s="4">
        <v>2</v>
      </c>
      <c r="H201" s="3">
        <f t="shared" ref="H201:H265" si="3">F201-G201</f>
        <v>0</v>
      </c>
      <c r="I201" s="71" t="s">
        <v>648</v>
      </c>
      <c r="J201" s="43"/>
    </row>
    <row r="202" spans="1:10" s="7" customFormat="1" ht="30" x14ac:dyDescent="0.25">
      <c r="A202" s="48">
        <v>160</v>
      </c>
      <c r="B202" s="3" t="s">
        <v>428</v>
      </c>
      <c r="C202" s="8" t="s">
        <v>429</v>
      </c>
      <c r="D202" s="3" t="s">
        <v>12</v>
      </c>
      <c r="E202" s="3">
        <v>0</v>
      </c>
      <c r="F202" s="3">
        <v>2</v>
      </c>
      <c r="G202" s="4">
        <v>0</v>
      </c>
      <c r="H202" s="3">
        <f t="shared" si="3"/>
        <v>2</v>
      </c>
      <c r="I202" s="71" t="s">
        <v>614</v>
      </c>
      <c r="J202" s="43"/>
    </row>
    <row r="203" spans="1:10" s="7" customFormat="1" x14ac:dyDescent="0.25">
      <c r="A203" s="48">
        <v>161</v>
      </c>
      <c r="B203" s="3" t="s">
        <v>430</v>
      </c>
      <c r="C203" s="8" t="s">
        <v>431</v>
      </c>
      <c r="D203" s="14" t="s">
        <v>12</v>
      </c>
      <c r="E203" s="3">
        <v>0</v>
      </c>
      <c r="F203" s="3">
        <v>2</v>
      </c>
      <c r="G203" s="3">
        <v>0</v>
      </c>
      <c r="H203" s="3">
        <f t="shared" si="3"/>
        <v>2</v>
      </c>
      <c r="I203" s="71" t="s">
        <v>104</v>
      </c>
      <c r="J203" s="43"/>
    </row>
    <row r="204" spans="1:10" s="7" customFormat="1" ht="30" x14ac:dyDescent="0.25">
      <c r="A204" s="48">
        <v>162</v>
      </c>
      <c r="B204" s="4" t="s">
        <v>432</v>
      </c>
      <c r="C204" s="32" t="s">
        <v>433</v>
      </c>
      <c r="D204" s="4" t="s">
        <v>12</v>
      </c>
      <c r="E204" s="4">
        <v>0</v>
      </c>
      <c r="F204" s="3">
        <v>2</v>
      </c>
      <c r="G204" s="4">
        <v>2</v>
      </c>
      <c r="H204" s="3">
        <f t="shared" si="3"/>
        <v>0</v>
      </c>
      <c r="I204" s="71" t="s">
        <v>648</v>
      </c>
      <c r="J204" s="43"/>
    </row>
    <row r="205" spans="1:10" s="7" customFormat="1" ht="30" x14ac:dyDescent="0.25">
      <c r="A205" s="48">
        <v>163</v>
      </c>
      <c r="B205" s="4" t="s">
        <v>434</v>
      </c>
      <c r="C205" s="32" t="s">
        <v>435</v>
      </c>
      <c r="D205" s="57" t="s">
        <v>12</v>
      </c>
      <c r="E205" s="4">
        <v>0</v>
      </c>
      <c r="F205" s="3">
        <v>2</v>
      </c>
      <c r="G205" s="4">
        <v>2</v>
      </c>
      <c r="H205" s="3">
        <f t="shared" si="3"/>
        <v>0</v>
      </c>
      <c r="I205" s="71" t="s">
        <v>648</v>
      </c>
      <c r="J205" s="43"/>
    </row>
    <row r="206" spans="1:10" s="7" customFormat="1" ht="30" x14ac:dyDescent="0.25">
      <c r="A206" s="48">
        <v>164</v>
      </c>
      <c r="B206" s="3" t="s">
        <v>436</v>
      </c>
      <c r="C206" s="8" t="s">
        <v>437</v>
      </c>
      <c r="D206" s="3" t="s">
        <v>12</v>
      </c>
      <c r="E206" s="3">
        <v>0</v>
      </c>
      <c r="F206" s="3">
        <v>2</v>
      </c>
      <c r="G206" s="4">
        <v>0</v>
      </c>
      <c r="H206" s="3">
        <f t="shared" si="3"/>
        <v>2</v>
      </c>
      <c r="I206" s="73" t="s">
        <v>107</v>
      </c>
      <c r="J206" s="43"/>
    </row>
    <row r="207" spans="1:10" s="7" customFormat="1" ht="30" x14ac:dyDescent="0.25">
      <c r="A207" s="48">
        <v>165</v>
      </c>
      <c r="B207" s="3" t="s">
        <v>438</v>
      </c>
      <c r="C207" s="8" t="s">
        <v>439</v>
      </c>
      <c r="D207" s="14" t="s">
        <v>12</v>
      </c>
      <c r="E207" s="3">
        <v>0</v>
      </c>
      <c r="F207" s="3">
        <v>2</v>
      </c>
      <c r="G207" s="4">
        <v>0</v>
      </c>
      <c r="H207" s="3">
        <f t="shared" si="3"/>
        <v>2</v>
      </c>
      <c r="I207" s="73" t="s">
        <v>640</v>
      </c>
      <c r="J207" s="43"/>
    </row>
    <row r="208" spans="1:10" s="7" customFormat="1" ht="30" x14ac:dyDescent="0.25">
      <c r="A208" s="48">
        <v>166</v>
      </c>
      <c r="B208" s="4" t="s">
        <v>440</v>
      </c>
      <c r="C208" s="32" t="s">
        <v>441</v>
      </c>
      <c r="D208" s="4" t="s">
        <v>12</v>
      </c>
      <c r="E208" s="4">
        <v>3</v>
      </c>
      <c r="F208" s="5">
        <v>10</v>
      </c>
      <c r="G208" s="4">
        <v>10</v>
      </c>
      <c r="H208" s="3">
        <f t="shared" si="3"/>
        <v>0</v>
      </c>
      <c r="I208" s="71" t="s">
        <v>648</v>
      </c>
      <c r="J208" s="43"/>
    </row>
    <row r="209" spans="1:10" s="7" customFormat="1" ht="90" x14ac:dyDescent="0.25">
      <c r="A209" s="48">
        <v>167</v>
      </c>
      <c r="B209" s="3" t="s">
        <v>442</v>
      </c>
      <c r="C209" s="8" t="s">
        <v>443</v>
      </c>
      <c r="D209" s="3" t="s">
        <v>12</v>
      </c>
      <c r="E209" s="3">
        <v>0</v>
      </c>
      <c r="F209" s="3">
        <v>2</v>
      </c>
      <c r="G209" s="4">
        <v>0</v>
      </c>
      <c r="H209" s="3">
        <f t="shared" si="3"/>
        <v>2</v>
      </c>
      <c r="I209" s="71" t="s">
        <v>642</v>
      </c>
      <c r="J209" s="43"/>
    </row>
    <row r="210" spans="1:10" s="7" customFormat="1" ht="30" x14ac:dyDescent="0.25">
      <c r="A210" s="48">
        <v>168</v>
      </c>
      <c r="B210" s="4" t="s">
        <v>444</v>
      </c>
      <c r="C210" s="32" t="s">
        <v>445</v>
      </c>
      <c r="D210" s="4" t="s">
        <v>12</v>
      </c>
      <c r="E210" s="4">
        <v>1</v>
      </c>
      <c r="F210" s="3">
        <v>3</v>
      </c>
      <c r="G210" s="4">
        <v>2</v>
      </c>
      <c r="H210" s="3">
        <f t="shared" si="3"/>
        <v>1</v>
      </c>
      <c r="I210" s="71" t="s">
        <v>641</v>
      </c>
      <c r="J210" s="43"/>
    </row>
    <row r="211" spans="1:10" s="7" customFormat="1" ht="30" x14ac:dyDescent="0.25">
      <c r="A211" s="48">
        <v>169</v>
      </c>
      <c r="B211" s="4" t="s">
        <v>446</v>
      </c>
      <c r="C211" s="32" t="s">
        <v>447</v>
      </c>
      <c r="D211" s="4" t="s">
        <v>12</v>
      </c>
      <c r="E211" s="4">
        <v>0</v>
      </c>
      <c r="F211" s="3">
        <v>2</v>
      </c>
      <c r="G211" s="4">
        <v>2</v>
      </c>
      <c r="H211" s="3">
        <f t="shared" si="3"/>
        <v>0</v>
      </c>
      <c r="I211" s="71" t="s">
        <v>648</v>
      </c>
      <c r="J211" s="43"/>
    </row>
    <row r="212" spans="1:10" s="7" customFormat="1" ht="45" x14ac:dyDescent="0.25">
      <c r="A212" s="48">
        <v>170</v>
      </c>
      <c r="B212" s="4" t="s">
        <v>448</v>
      </c>
      <c r="C212" s="32" t="s">
        <v>449</v>
      </c>
      <c r="D212" s="4" t="s">
        <v>12</v>
      </c>
      <c r="E212" s="4">
        <v>0</v>
      </c>
      <c r="F212" s="3">
        <v>2</v>
      </c>
      <c r="G212" s="4">
        <v>2</v>
      </c>
      <c r="H212" s="3">
        <f t="shared" si="3"/>
        <v>0</v>
      </c>
      <c r="I212" s="71" t="s">
        <v>298</v>
      </c>
      <c r="J212" s="43"/>
    </row>
    <row r="213" spans="1:10" s="7" customFormat="1" ht="31.5" x14ac:dyDescent="0.25">
      <c r="A213" s="48">
        <v>171</v>
      </c>
      <c r="B213" s="58" t="s">
        <v>596</v>
      </c>
      <c r="C213" s="31" t="s">
        <v>652</v>
      </c>
      <c r="D213" s="27" t="s">
        <v>12</v>
      </c>
      <c r="E213" s="61">
        <v>5</v>
      </c>
      <c r="F213" s="61">
        <v>15</v>
      </c>
      <c r="G213" s="4">
        <v>10</v>
      </c>
      <c r="H213" s="3">
        <f t="shared" si="3"/>
        <v>5</v>
      </c>
      <c r="I213" s="71" t="s">
        <v>791</v>
      </c>
      <c r="J213" s="43"/>
    </row>
    <row r="214" spans="1:10" s="7" customFormat="1" ht="30" x14ac:dyDescent="0.25">
      <c r="A214" s="48">
        <v>172</v>
      </c>
      <c r="B214" s="4" t="s">
        <v>450</v>
      </c>
      <c r="C214" s="32" t="s">
        <v>451</v>
      </c>
      <c r="D214" s="4" t="s">
        <v>12</v>
      </c>
      <c r="E214" s="4">
        <v>0</v>
      </c>
      <c r="F214" s="3">
        <v>2</v>
      </c>
      <c r="G214" s="4">
        <v>2</v>
      </c>
      <c r="H214" s="3">
        <f t="shared" si="3"/>
        <v>0</v>
      </c>
      <c r="I214" s="71" t="s">
        <v>648</v>
      </c>
      <c r="J214" s="43"/>
    </row>
    <row r="215" spans="1:10" s="7" customFormat="1" x14ac:dyDescent="0.25">
      <c r="A215" s="48">
        <v>173</v>
      </c>
      <c r="B215" s="4" t="s">
        <v>452</v>
      </c>
      <c r="C215" s="32" t="s">
        <v>453</v>
      </c>
      <c r="D215" s="4" t="s">
        <v>12</v>
      </c>
      <c r="E215" s="4">
        <v>0</v>
      </c>
      <c r="F215" s="3">
        <v>5</v>
      </c>
      <c r="G215" s="4">
        <v>0</v>
      </c>
      <c r="H215" s="3">
        <f t="shared" si="3"/>
        <v>5</v>
      </c>
      <c r="I215" s="71" t="s">
        <v>258</v>
      </c>
      <c r="J215" s="43"/>
    </row>
    <row r="216" spans="1:10" s="7" customFormat="1" ht="45" x14ac:dyDescent="0.25">
      <c r="A216" s="48">
        <v>174</v>
      </c>
      <c r="B216" s="4" t="s">
        <v>454</v>
      </c>
      <c r="C216" s="32" t="s">
        <v>455</v>
      </c>
      <c r="D216" s="4" t="s">
        <v>12</v>
      </c>
      <c r="E216" s="4">
        <v>0</v>
      </c>
      <c r="F216" s="3">
        <v>2</v>
      </c>
      <c r="G216" s="4">
        <v>2</v>
      </c>
      <c r="H216" s="3">
        <f t="shared" si="3"/>
        <v>0</v>
      </c>
      <c r="I216" s="73" t="s">
        <v>298</v>
      </c>
      <c r="J216" s="43"/>
    </row>
    <row r="217" spans="1:10" s="7" customFormat="1" ht="45" x14ac:dyDescent="0.25">
      <c r="A217" s="48">
        <v>175</v>
      </c>
      <c r="B217" s="4" t="s">
        <v>456</v>
      </c>
      <c r="C217" s="32" t="s">
        <v>457</v>
      </c>
      <c r="D217" s="57" t="s">
        <v>12</v>
      </c>
      <c r="E217" s="4">
        <v>0</v>
      </c>
      <c r="F217" s="3">
        <v>2</v>
      </c>
      <c r="G217" s="4">
        <v>0</v>
      </c>
      <c r="H217" s="3">
        <f t="shared" si="3"/>
        <v>2</v>
      </c>
      <c r="I217" s="73" t="s">
        <v>298</v>
      </c>
      <c r="J217" s="43"/>
    </row>
    <row r="218" spans="1:10" s="7" customFormat="1" ht="30" x14ac:dyDescent="0.25">
      <c r="A218" s="48">
        <v>176</v>
      </c>
      <c r="B218" s="4" t="s">
        <v>458</v>
      </c>
      <c r="C218" s="32" t="s">
        <v>459</v>
      </c>
      <c r="D218" s="57" t="s">
        <v>12</v>
      </c>
      <c r="E218" s="4">
        <v>0</v>
      </c>
      <c r="F218" s="3">
        <v>2</v>
      </c>
      <c r="G218" s="4">
        <v>2</v>
      </c>
      <c r="H218" s="3">
        <f t="shared" si="3"/>
        <v>0</v>
      </c>
      <c r="I218" s="71" t="s">
        <v>648</v>
      </c>
      <c r="J218" s="43"/>
    </row>
    <row r="219" spans="1:10" s="7" customFormat="1" ht="30" x14ac:dyDescent="0.25">
      <c r="A219" s="48">
        <v>177</v>
      </c>
      <c r="B219" s="4" t="s">
        <v>460</v>
      </c>
      <c r="C219" s="32" t="s">
        <v>461</v>
      </c>
      <c r="D219" s="4" t="s">
        <v>12</v>
      </c>
      <c r="E219" s="4">
        <v>0</v>
      </c>
      <c r="F219" s="3">
        <v>2</v>
      </c>
      <c r="G219" s="4">
        <v>2</v>
      </c>
      <c r="H219" s="3">
        <f t="shared" si="3"/>
        <v>0</v>
      </c>
      <c r="I219" s="71" t="s">
        <v>648</v>
      </c>
      <c r="J219" s="43"/>
    </row>
    <row r="220" spans="1:10" s="7" customFormat="1" x14ac:dyDescent="0.25">
      <c r="A220" s="48">
        <v>178</v>
      </c>
      <c r="B220" s="3" t="s">
        <v>462</v>
      </c>
      <c r="C220" s="8" t="s">
        <v>463</v>
      </c>
      <c r="D220" s="3" t="s">
        <v>12</v>
      </c>
      <c r="E220" s="3">
        <v>0</v>
      </c>
      <c r="F220" s="3">
        <v>2</v>
      </c>
      <c r="G220" s="4">
        <v>0</v>
      </c>
      <c r="H220" s="3">
        <f t="shared" si="3"/>
        <v>2</v>
      </c>
      <c r="I220" s="71" t="s">
        <v>618</v>
      </c>
      <c r="J220" s="43"/>
    </row>
    <row r="221" spans="1:10" s="7" customFormat="1" x14ac:dyDescent="0.25">
      <c r="A221" s="48">
        <v>179</v>
      </c>
      <c r="B221" s="3" t="s">
        <v>464</v>
      </c>
      <c r="C221" s="8" t="s">
        <v>465</v>
      </c>
      <c r="D221" s="3" t="s">
        <v>12</v>
      </c>
      <c r="E221" s="3">
        <v>0</v>
      </c>
      <c r="F221" s="3">
        <v>5</v>
      </c>
      <c r="G221" s="4">
        <v>0</v>
      </c>
      <c r="H221" s="3">
        <f t="shared" si="3"/>
        <v>5</v>
      </c>
      <c r="I221" s="71" t="s">
        <v>104</v>
      </c>
      <c r="J221" s="43"/>
    </row>
    <row r="222" spans="1:10" s="7" customFormat="1" ht="30" x14ac:dyDescent="0.25">
      <c r="A222" s="48">
        <v>180</v>
      </c>
      <c r="B222" s="4" t="s">
        <v>466</v>
      </c>
      <c r="C222" s="32" t="s">
        <v>467</v>
      </c>
      <c r="D222" s="4" t="s">
        <v>12</v>
      </c>
      <c r="E222" s="4">
        <v>0</v>
      </c>
      <c r="F222" s="3">
        <v>2</v>
      </c>
      <c r="G222" s="4">
        <v>2</v>
      </c>
      <c r="H222" s="3">
        <f t="shared" si="3"/>
        <v>0</v>
      </c>
      <c r="I222" s="71" t="s">
        <v>648</v>
      </c>
      <c r="J222" s="43"/>
    </row>
    <row r="223" spans="1:10" s="7" customFormat="1" ht="30" x14ac:dyDescent="0.25">
      <c r="A223" s="48">
        <v>181</v>
      </c>
      <c r="B223" s="4" t="s">
        <v>468</v>
      </c>
      <c r="C223" s="32" t="s">
        <v>469</v>
      </c>
      <c r="D223" s="4" t="s">
        <v>12</v>
      </c>
      <c r="E223" s="4">
        <v>0</v>
      </c>
      <c r="F223" s="3">
        <v>2</v>
      </c>
      <c r="G223" s="4">
        <v>2</v>
      </c>
      <c r="H223" s="3">
        <f t="shared" si="3"/>
        <v>0</v>
      </c>
      <c r="I223" s="71" t="s">
        <v>648</v>
      </c>
      <c r="J223" s="43"/>
    </row>
    <row r="224" spans="1:10" s="7" customFormat="1" ht="31.5" x14ac:dyDescent="0.25">
      <c r="A224" s="48">
        <v>182</v>
      </c>
      <c r="B224" s="4" t="s">
        <v>470</v>
      </c>
      <c r="C224" s="32" t="s">
        <v>471</v>
      </c>
      <c r="D224" s="4" t="s">
        <v>12</v>
      </c>
      <c r="E224" s="4">
        <v>3</v>
      </c>
      <c r="F224" s="3">
        <v>9</v>
      </c>
      <c r="G224" s="4">
        <v>9</v>
      </c>
      <c r="H224" s="3">
        <f t="shared" si="3"/>
        <v>0</v>
      </c>
      <c r="I224" s="71" t="s">
        <v>648</v>
      </c>
      <c r="J224" s="43"/>
    </row>
    <row r="225" spans="1:10" s="7" customFormat="1" x14ac:dyDescent="0.25">
      <c r="A225" s="48">
        <v>183</v>
      </c>
      <c r="B225" s="3" t="s">
        <v>472</v>
      </c>
      <c r="C225" s="8" t="s">
        <v>473</v>
      </c>
      <c r="D225" s="3" t="s">
        <v>12</v>
      </c>
      <c r="E225" s="3">
        <v>2</v>
      </c>
      <c r="F225" s="3">
        <v>2</v>
      </c>
      <c r="G225" s="4">
        <v>0</v>
      </c>
      <c r="H225" s="3">
        <f t="shared" si="3"/>
        <v>2</v>
      </c>
      <c r="I225" s="71" t="s">
        <v>622</v>
      </c>
      <c r="J225" s="43"/>
    </row>
    <row r="226" spans="1:10" s="7" customFormat="1" ht="30" x14ac:dyDescent="0.25">
      <c r="A226" s="48">
        <v>184</v>
      </c>
      <c r="B226" s="4" t="s">
        <v>474</v>
      </c>
      <c r="C226" s="32" t="s">
        <v>475</v>
      </c>
      <c r="D226" s="4" t="s">
        <v>12</v>
      </c>
      <c r="E226" s="4">
        <v>0</v>
      </c>
      <c r="F226" s="3">
        <v>2</v>
      </c>
      <c r="G226" s="4">
        <v>2</v>
      </c>
      <c r="H226" s="3">
        <f t="shared" si="3"/>
        <v>0</v>
      </c>
      <c r="I226" s="71" t="s">
        <v>648</v>
      </c>
      <c r="J226" s="43"/>
    </row>
    <row r="227" spans="1:10" s="7" customFormat="1" ht="30" x14ac:dyDescent="0.25">
      <c r="A227" s="48">
        <v>185</v>
      </c>
      <c r="B227" s="4" t="s">
        <v>476</v>
      </c>
      <c r="C227" s="32" t="s">
        <v>477</v>
      </c>
      <c r="D227" s="60" t="s">
        <v>12</v>
      </c>
      <c r="E227" s="4">
        <v>0</v>
      </c>
      <c r="F227" s="3">
        <v>2</v>
      </c>
      <c r="G227" s="4">
        <v>2</v>
      </c>
      <c r="H227" s="3">
        <f t="shared" si="3"/>
        <v>0</v>
      </c>
      <c r="I227" s="71" t="s">
        <v>648</v>
      </c>
      <c r="J227" s="43"/>
    </row>
    <row r="228" spans="1:10" s="7" customFormat="1" ht="30" x14ac:dyDescent="0.25">
      <c r="A228" s="48">
        <v>186</v>
      </c>
      <c r="B228" s="4" t="s">
        <v>478</v>
      </c>
      <c r="C228" s="32" t="s">
        <v>479</v>
      </c>
      <c r="D228" s="4" t="s">
        <v>12</v>
      </c>
      <c r="E228" s="4">
        <v>3</v>
      </c>
      <c r="F228" s="3">
        <v>6</v>
      </c>
      <c r="G228" s="4">
        <v>6</v>
      </c>
      <c r="H228" s="3">
        <f t="shared" si="3"/>
        <v>0</v>
      </c>
      <c r="I228" s="71" t="s">
        <v>648</v>
      </c>
      <c r="J228" s="43"/>
    </row>
    <row r="229" spans="1:10" s="7" customFormat="1" ht="30" x14ac:dyDescent="0.25">
      <c r="A229" s="48">
        <v>187</v>
      </c>
      <c r="B229" s="4" t="s">
        <v>480</v>
      </c>
      <c r="C229" s="32" t="s">
        <v>481</v>
      </c>
      <c r="D229" s="4" t="s">
        <v>12</v>
      </c>
      <c r="E229" s="4">
        <v>0</v>
      </c>
      <c r="F229" s="3">
        <v>2</v>
      </c>
      <c r="G229" s="4">
        <v>2</v>
      </c>
      <c r="H229" s="3">
        <f t="shared" si="3"/>
        <v>0</v>
      </c>
      <c r="I229" s="71" t="s">
        <v>648</v>
      </c>
      <c r="J229" s="43"/>
    </row>
    <row r="230" spans="1:10" s="7" customFormat="1" x14ac:dyDescent="0.25">
      <c r="A230" s="48">
        <v>188</v>
      </c>
      <c r="B230" s="3" t="s">
        <v>482</v>
      </c>
      <c r="C230" s="8" t="s">
        <v>483</v>
      </c>
      <c r="D230" s="3" t="s">
        <v>12</v>
      </c>
      <c r="E230" s="3">
        <v>0</v>
      </c>
      <c r="F230" s="3">
        <v>2</v>
      </c>
      <c r="G230" s="4">
        <v>0</v>
      </c>
      <c r="H230" s="3">
        <f t="shared" si="3"/>
        <v>2</v>
      </c>
      <c r="I230" s="71" t="s">
        <v>623</v>
      </c>
      <c r="J230" s="43"/>
    </row>
    <row r="231" spans="1:10" s="7" customFormat="1" ht="31.5" x14ac:dyDescent="0.25">
      <c r="A231" s="48">
        <v>189</v>
      </c>
      <c r="B231" s="3" t="s">
        <v>484</v>
      </c>
      <c r="C231" s="8" t="s">
        <v>485</v>
      </c>
      <c r="D231" s="3" t="s">
        <v>12</v>
      </c>
      <c r="E231" s="3">
        <v>0</v>
      </c>
      <c r="F231" s="3">
        <v>2</v>
      </c>
      <c r="G231" s="4">
        <v>0</v>
      </c>
      <c r="H231" s="3">
        <f t="shared" si="3"/>
        <v>2</v>
      </c>
      <c r="I231" s="71" t="s">
        <v>623</v>
      </c>
      <c r="J231" s="43"/>
    </row>
    <row r="232" spans="1:10" s="7" customFormat="1" ht="30" x14ac:dyDescent="0.25">
      <c r="A232" s="48">
        <v>190</v>
      </c>
      <c r="B232" s="4" t="s">
        <v>486</v>
      </c>
      <c r="C232" s="32" t="s">
        <v>487</v>
      </c>
      <c r="D232" s="57" t="s">
        <v>12</v>
      </c>
      <c r="E232" s="4">
        <v>1</v>
      </c>
      <c r="F232" s="3">
        <v>2</v>
      </c>
      <c r="G232" s="4">
        <v>2</v>
      </c>
      <c r="H232" s="3">
        <f t="shared" si="3"/>
        <v>0</v>
      </c>
      <c r="I232" s="71" t="s">
        <v>648</v>
      </c>
      <c r="J232" s="43"/>
    </row>
    <row r="233" spans="1:10" s="7" customFormat="1" ht="30" x14ac:dyDescent="0.25">
      <c r="A233" s="48">
        <v>191</v>
      </c>
      <c r="B233" s="4" t="s">
        <v>488</v>
      </c>
      <c r="C233" s="32" t="s">
        <v>489</v>
      </c>
      <c r="D233" s="4" t="s">
        <v>12</v>
      </c>
      <c r="E233" s="4">
        <v>0</v>
      </c>
      <c r="F233" s="3">
        <v>2</v>
      </c>
      <c r="G233" s="4">
        <v>2</v>
      </c>
      <c r="H233" s="3">
        <f t="shared" si="3"/>
        <v>0</v>
      </c>
      <c r="I233" s="71" t="s">
        <v>648</v>
      </c>
      <c r="J233" s="43"/>
    </row>
    <row r="234" spans="1:10" s="7" customFormat="1" ht="30" x14ac:dyDescent="0.25">
      <c r="A234" s="48">
        <v>192</v>
      </c>
      <c r="B234" s="4" t="s">
        <v>490</v>
      </c>
      <c r="C234" s="32" t="s">
        <v>491</v>
      </c>
      <c r="D234" s="4" t="s">
        <v>12</v>
      </c>
      <c r="E234" s="4">
        <v>0</v>
      </c>
      <c r="F234" s="3">
        <v>3</v>
      </c>
      <c r="G234" s="4">
        <v>3</v>
      </c>
      <c r="H234" s="3">
        <f t="shared" si="3"/>
        <v>0</v>
      </c>
      <c r="I234" s="71" t="s">
        <v>648</v>
      </c>
      <c r="J234" s="43"/>
    </row>
    <row r="235" spans="1:10" s="7" customFormat="1" x14ac:dyDescent="0.25">
      <c r="A235" s="48">
        <v>193</v>
      </c>
      <c r="B235" s="4" t="s">
        <v>492</v>
      </c>
      <c r="C235" s="32" t="s">
        <v>493</v>
      </c>
      <c r="D235" s="4" t="s">
        <v>12</v>
      </c>
      <c r="E235" s="4">
        <v>0</v>
      </c>
      <c r="F235" s="3">
        <v>2</v>
      </c>
      <c r="G235" s="4">
        <v>1</v>
      </c>
      <c r="H235" s="3">
        <f t="shared" si="3"/>
        <v>1</v>
      </c>
      <c r="I235" s="71" t="s">
        <v>494</v>
      </c>
      <c r="J235" s="43"/>
    </row>
    <row r="236" spans="1:10" s="7" customFormat="1" ht="30" x14ac:dyDescent="0.25">
      <c r="A236" s="48">
        <v>194</v>
      </c>
      <c r="B236" s="4" t="s">
        <v>495</v>
      </c>
      <c r="C236" s="32" t="s">
        <v>496</v>
      </c>
      <c r="D236" s="4" t="s">
        <v>12</v>
      </c>
      <c r="E236" s="4">
        <v>0</v>
      </c>
      <c r="F236" s="3">
        <v>2</v>
      </c>
      <c r="G236" s="4">
        <v>2</v>
      </c>
      <c r="H236" s="3">
        <f t="shared" si="3"/>
        <v>0</v>
      </c>
      <c r="I236" s="71" t="s">
        <v>648</v>
      </c>
      <c r="J236" s="43"/>
    </row>
    <row r="237" spans="1:10" s="7" customFormat="1" x14ac:dyDescent="0.25">
      <c r="A237" s="48">
        <v>195</v>
      </c>
      <c r="B237" s="3" t="s">
        <v>497</v>
      </c>
      <c r="C237" s="8" t="s">
        <v>498</v>
      </c>
      <c r="D237" s="3" t="s">
        <v>12</v>
      </c>
      <c r="E237" s="3">
        <v>1</v>
      </c>
      <c r="F237" s="3">
        <v>2</v>
      </c>
      <c r="G237" s="4">
        <v>0</v>
      </c>
      <c r="H237" s="3">
        <f t="shared" si="3"/>
        <v>2</v>
      </c>
      <c r="I237" s="71" t="s">
        <v>624</v>
      </c>
      <c r="J237" s="43"/>
    </row>
    <row r="238" spans="1:10" s="7" customFormat="1" ht="30" x14ac:dyDescent="0.25">
      <c r="A238" s="48">
        <v>196</v>
      </c>
      <c r="B238" s="4" t="s">
        <v>499</v>
      </c>
      <c r="C238" s="32" t="s">
        <v>500</v>
      </c>
      <c r="D238" s="4" t="s">
        <v>12</v>
      </c>
      <c r="E238" s="4">
        <v>0</v>
      </c>
      <c r="F238" s="3">
        <v>2</v>
      </c>
      <c r="G238" s="4">
        <v>2</v>
      </c>
      <c r="H238" s="3">
        <f t="shared" si="3"/>
        <v>0</v>
      </c>
      <c r="I238" s="71" t="s">
        <v>648</v>
      </c>
      <c r="J238" s="43"/>
    </row>
    <row r="239" spans="1:10" s="7" customFormat="1" ht="30" x14ac:dyDescent="0.25">
      <c r="A239" s="48">
        <v>197</v>
      </c>
      <c r="B239" s="4" t="s">
        <v>501</v>
      </c>
      <c r="C239" s="32" t="s">
        <v>502</v>
      </c>
      <c r="D239" s="4" t="s">
        <v>12</v>
      </c>
      <c r="E239" s="4">
        <v>1</v>
      </c>
      <c r="F239" s="3">
        <v>3</v>
      </c>
      <c r="G239" s="4">
        <v>3</v>
      </c>
      <c r="H239" s="3">
        <f t="shared" si="3"/>
        <v>0</v>
      </c>
      <c r="I239" s="71" t="s">
        <v>648</v>
      </c>
      <c r="J239" s="43"/>
    </row>
    <row r="240" spans="1:10" s="7" customFormat="1" x14ac:dyDescent="0.25">
      <c r="A240" s="48">
        <v>198</v>
      </c>
      <c r="B240" s="3" t="s">
        <v>503</v>
      </c>
      <c r="C240" s="8" t="s">
        <v>504</v>
      </c>
      <c r="D240" s="3" t="s">
        <v>12</v>
      </c>
      <c r="E240" s="3">
        <v>0</v>
      </c>
      <c r="F240" s="3">
        <v>2</v>
      </c>
      <c r="G240" s="4">
        <v>0</v>
      </c>
      <c r="H240" s="3">
        <f t="shared" si="3"/>
        <v>2</v>
      </c>
      <c r="I240" s="71" t="s">
        <v>625</v>
      </c>
      <c r="J240" s="43"/>
    </row>
    <row r="241" spans="1:10" s="7" customFormat="1" ht="30" x14ac:dyDescent="0.25">
      <c r="A241" s="48">
        <v>199</v>
      </c>
      <c r="B241" s="4" t="s">
        <v>505</v>
      </c>
      <c r="C241" s="32" t="s">
        <v>506</v>
      </c>
      <c r="D241" s="4" t="s">
        <v>12</v>
      </c>
      <c r="E241" s="4">
        <v>0</v>
      </c>
      <c r="F241" s="3">
        <v>2</v>
      </c>
      <c r="G241" s="4">
        <v>2</v>
      </c>
      <c r="H241" s="3">
        <f t="shared" si="3"/>
        <v>0</v>
      </c>
      <c r="I241" s="71" t="s">
        <v>648</v>
      </c>
      <c r="J241" s="43"/>
    </row>
    <row r="242" spans="1:10" s="7" customFormat="1" ht="30" x14ac:dyDescent="0.25">
      <c r="A242" s="48">
        <v>200</v>
      </c>
      <c r="B242" s="4" t="s">
        <v>507</v>
      </c>
      <c r="C242" s="32" t="s">
        <v>508</v>
      </c>
      <c r="D242" s="4" t="s">
        <v>12</v>
      </c>
      <c r="E242" s="4">
        <v>0</v>
      </c>
      <c r="F242" s="3">
        <v>2</v>
      </c>
      <c r="G242" s="4">
        <v>2</v>
      </c>
      <c r="H242" s="3">
        <f t="shared" si="3"/>
        <v>0</v>
      </c>
      <c r="I242" s="71" t="s">
        <v>648</v>
      </c>
      <c r="J242" s="43"/>
    </row>
    <row r="243" spans="1:10" s="7" customFormat="1" ht="30" x14ac:dyDescent="0.25">
      <c r="A243" s="48">
        <v>201</v>
      </c>
      <c r="B243" s="4" t="s">
        <v>509</v>
      </c>
      <c r="C243" s="32" t="s">
        <v>510</v>
      </c>
      <c r="D243" s="4" t="s">
        <v>12</v>
      </c>
      <c r="E243" s="4">
        <v>0</v>
      </c>
      <c r="F243" s="3">
        <v>2</v>
      </c>
      <c r="G243" s="4">
        <v>2</v>
      </c>
      <c r="H243" s="3">
        <f t="shared" si="3"/>
        <v>0</v>
      </c>
      <c r="I243" s="71" t="s">
        <v>648</v>
      </c>
      <c r="J243" s="43"/>
    </row>
    <row r="244" spans="1:10" s="7" customFormat="1" ht="30" x14ac:dyDescent="0.25">
      <c r="A244" s="48">
        <v>202</v>
      </c>
      <c r="B244" s="4" t="s">
        <v>511</v>
      </c>
      <c r="C244" s="32" t="s">
        <v>512</v>
      </c>
      <c r="D244" s="4" t="s">
        <v>12</v>
      </c>
      <c r="E244" s="4">
        <v>0</v>
      </c>
      <c r="F244" s="3">
        <v>2</v>
      </c>
      <c r="G244" s="4">
        <v>2</v>
      </c>
      <c r="H244" s="3">
        <f t="shared" si="3"/>
        <v>0</v>
      </c>
      <c r="I244" s="71" t="s">
        <v>648</v>
      </c>
      <c r="J244" s="43"/>
    </row>
    <row r="245" spans="1:10" s="7" customFormat="1" x14ac:dyDescent="0.25">
      <c r="A245" s="48">
        <v>203</v>
      </c>
      <c r="B245" s="3" t="s">
        <v>513</v>
      </c>
      <c r="C245" s="8" t="s">
        <v>514</v>
      </c>
      <c r="D245" s="3" t="s">
        <v>12</v>
      </c>
      <c r="E245" s="3">
        <v>0</v>
      </c>
      <c r="F245" s="3">
        <v>2</v>
      </c>
      <c r="G245" s="4">
        <v>0</v>
      </c>
      <c r="H245" s="3">
        <f t="shared" si="3"/>
        <v>2</v>
      </c>
      <c r="I245" s="71" t="s">
        <v>619</v>
      </c>
      <c r="J245" s="43"/>
    </row>
    <row r="246" spans="1:10" s="7" customFormat="1" ht="30" x14ac:dyDescent="0.25">
      <c r="A246" s="48">
        <v>204</v>
      </c>
      <c r="B246" s="4" t="s">
        <v>515</v>
      </c>
      <c r="C246" s="32" t="s">
        <v>516</v>
      </c>
      <c r="D246" s="4" t="s">
        <v>12</v>
      </c>
      <c r="E246" s="4">
        <v>0</v>
      </c>
      <c r="F246" s="3">
        <v>2</v>
      </c>
      <c r="G246" s="4">
        <v>2</v>
      </c>
      <c r="H246" s="3">
        <f t="shared" si="3"/>
        <v>0</v>
      </c>
      <c r="I246" s="71" t="s">
        <v>648</v>
      </c>
      <c r="J246" s="43"/>
    </row>
    <row r="247" spans="1:10" s="7" customFormat="1" ht="30" x14ac:dyDescent="0.25">
      <c r="A247" s="48">
        <v>205</v>
      </c>
      <c r="B247" s="4" t="s">
        <v>517</v>
      </c>
      <c r="C247" s="32" t="s">
        <v>518</v>
      </c>
      <c r="D247" s="4" t="s">
        <v>12</v>
      </c>
      <c r="E247" s="4">
        <v>0</v>
      </c>
      <c r="F247" s="3">
        <v>2</v>
      </c>
      <c r="G247" s="4">
        <v>2</v>
      </c>
      <c r="H247" s="3">
        <f t="shared" si="3"/>
        <v>0</v>
      </c>
      <c r="I247" s="71" t="s">
        <v>648</v>
      </c>
      <c r="J247" s="43"/>
    </row>
    <row r="248" spans="1:10" s="7" customFormat="1" ht="30" x14ac:dyDescent="0.25">
      <c r="A248" s="48">
        <v>206</v>
      </c>
      <c r="B248" s="4" t="s">
        <v>519</v>
      </c>
      <c r="C248" s="32" t="s">
        <v>520</v>
      </c>
      <c r="D248" s="4" t="s">
        <v>12</v>
      </c>
      <c r="E248" s="4">
        <v>0</v>
      </c>
      <c r="F248" s="3">
        <v>10</v>
      </c>
      <c r="G248" s="4">
        <v>10</v>
      </c>
      <c r="H248" s="3">
        <f t="shared" si="3"/>
        <v>0</v>
      </c>
      <c r="I248" s="71" t="s">
        <v>648</v>
      </c>
      <c r="J248" s="43"/>
    </row>
    <row r="249" spans="1:10" s="7" customFormat="1" ht="31.5" x14ac:dyDescent="0.25">
      <c r="A249" s="48">
        <v>207</v>
      </c>
      <c r="B249" s="4" t="s">
        <v>521</v>
      </c>
      <c r="C249" s="32" t="s">
        <v>522</v>
      </c>
      <c r="D249" s="4" t="s">
        <v>12</v>
      </c>
      <c r="E249" s="4">
        <v>0</v>
      </c>
      <c r="F249" s="3">
        <v>2</v>
      </c>
      <c r="G249" s="4">
        <v>2</v>
      </c>
      <c r="H249" s="3">
        <f t="shared" si="3"/>
        <v>0</v>
      </c>
      <c r="I249" s="71" t="s">
        <v>648</v>
      </c>
      <c r="J249" s="43"/>
    </row>
    <row r="250" spans="1:10" s="7" customFormat="1" x14ac:dyDescent="0.25">
      <c r="A250" s="48">
        <v>208</v>
      </c>
      <c r="B250" s="3" t="s">
        <v>523</v>
      </c>
      <c r="C250" s="8" t="s">
        <v>524</v>
      </c>
      <c r="D250" s="3" t="s">
        <v>12</v>
      </c>
      <c r="E250" s="3">
        <v>0</v>
      </c>
      <c r="F250" s="3">
        <v>2</v>
      </c>
      <c r="G250" s="4">
        <v>0</v>
      </c>
      <c r="H250" s="3">
        <f t="shared" si="3"/>
        <v>2</v>
      </c>
      <c r="I250" s="71" t="s">
        <v>626</v>
      </c>
      <c r="J250" s="43"/>
    </row>
    <row r="251" spans="1:10" s="7" customFormat="1" x14ac:dyDescent="0.25">
      <c r="A251" s="48">
        <v>209</v>
      </c>
      <c r="B251" s="3" t="s">
        <v>525</v>
      </c>
      <c r="C251" s="8" t="s">
        <v>526</v>
      </c>
      <c r="D251" s="3" t="s">
        <v>12</v>
      </c>
      <c r="E251" s="3">
        <v>0</v>
      </c>
      <c r="F251" s="3">
        <v>2</v>
      </c>
      <c r="G251" s="4">
        <v>0</v>
      </c>
      <c r="H251" s="3">
        <f t="shared" si="3"/>
        <v>2</v>
      </c>
      <c r="I251" s="71" t="s">
        <v>626</v>
      </c>
      <c r="J251" s="43"/>
    </row>
    <row r="252" spans="1:10" s="7" customFormat="1" ht="30" x14ac:dyDescent="0.25">
      <c r="A252" s="48">
        <v>210</v>
      </c>
      <c r="B252" s="4" t="s">
        <v>527</v>
      </c>
      <c r="C252" s="32" t="s">
        <v>528</v>
      </c>
      <c r="D252" s="4" t="s">
        <v>12</v>
      </c>
      <c r="E252" s="4">
        <v>0</v>
      </c>
      <c r="F252" s="3">
        <v>2</v>
      </c>
      <c r="G252" s="4">
        <v>2</v>
      </c>
      <c r="H252" s="3">
        <f t="shared" si="3"/>
        <v>0</v>
      </c>
      <c r="I252" s="71" t="s">
        <v>648</v>
      </c>
      <c r="J252" s="43"/>
    </row>
    <row r="253" spans="1:10" s="7" customFormat="1" ht="30" x14ac:dyDescent="0.25">
      <c r="A253" s="48">
        <v>211</v>
      </c>
      <c r="B253" s="4" t="s">
        <v>529</v>
      </c>
      <c r="C253" s="32" t="s">
        <v>530</v>
      </c>
      <c r="D253" s="4" t="s">
        <v>12</v>
      </c>
      <c r="E253" s="4">
        <v>0</v>
      </c>
      <c r="F253" s="3">
        <v>2</v>
      </c>
      <c r="G253" s="4">
        <v>2</v>
      </c>
      <c r="H253" s="3">
        <f t="shared" si="3"/>
        <v>0</v>
      </c>
      <c r="I253" s="71" t="s">
        <v>648</v>
      </c>
      <c r="J253" s="43"/>
    </row>
    <row r="254" spans="1:10" s="7" customFormat="1" x14ac:dyDescent="0.25">
      <c r="A254" s="48">
        <v>212</v>
      </c>
      <c r="B254" s="3" t="s">
        <v>531</v>
      </c>
      <c r="C254" s="8" t="s">
        <v>532</v>
      </c>
      <c r="D254" s="3" t="s">
        <v>12</v>
      </c>
      <c r="E254" s="3">
        <v>0</v>
      </c>
      <c r="F254" s="3">
        <v>2</v>
      </c>
      <c r="G254" s="4">
        <v>0</v>
      </c>
      <c r="H254" s="3">
        <f t="shared" si="3"/>
        <v>2</v>
      </c>
      <c r="I254" s="71" t="s">
        <v>625</v>
      </c>
      <c r="J254" s="43"/>
    </row>
    <row r="255" spans="1:10" s="7" customFormat="1" x14ac:dyDescent="0.25">
      <c r="A255" s="48">
        <v>213</v>
      </c>
      <c r="B255" s="3" t="s">
        <v>533</v>
      </c>
      <c r="C255" s="8" t="s">
        <v>534</v>
      </c>
      <c r="D255" s="14" t="s">
        <v>12</v>
      </c>
      <c r="E255" s="3">
        <v>0</v>
      </c>
      <c r="F255" s="3">
        <v>1</v>
      </c>
      <c r="G255" s="4">
        <v>0</v>
      </c>
      <c r="H255" s="3">
        <f t="shared" si="3"/>
        <v>1</v>
      </c>
      <c r="I255" s="71" t="s">
        <v>619</v>
      </c>
      <c r="J255" s="43"/>
    </row>
    <row r="256" spans="1:10" s="7" customFormat="1" ht="30" x14ac:dyDescent="0.25">
      <c r="A256" s="48">
        <v>214</v>
      </c>
      <c r="B256" s="4" t="s">
        <v>535</v>
      </c>
      <c r="C256" s="32" t="s">
        <v>536</v>
      </c>
      <c r="D256" s="4" t="s">
        <v>12</v>
      </c>
      <c r="E256" s="4">
        <v>0</v>
      </c>
      <c r="F256" s="3">
        <v>2</v>
      </c>
      <c r="G256" s="4">
        <v>2</v>
      </c>
      <c r="H256" s="3">
        <f t="shared" si="3"/>
        <v>0</v>
      </c>
      <c r="I256" s="71" t="s">
        <v>648</v>
      </c>
      <c r="J256" s="43"/>
    </row>
    <row r="257" spans="1:10" s="7" customFormat="1" ht="31.5" x14ac:dyDescent="0.25">
      <c r="A257" s="48">
        <v>215</v>
      </c>
      <c r="B257" s="4" t="s">
        <v>537</v>
      </c>
      <c r="C257" s="32" t="s">
        <v>538</v>
      </c>
      <c r="D257" s="4" t="s">
        <v>12</v>
      </c>
      <c r="E257" s="4">
        <v>0</v>
      </c>
      <c r="F257" s="3">
        <v>3</v>
      </c>
      <c r="G257" s="4">
        <v>3</v>
      </c>
      <c r="H257" s="3">
        <f t="shared" si="3"/>
        <v>0</v>
      </c>
      <c r="I257" s="71" t="s">
        <v>648</v>
      </c>
      <c r="J257" s="43"/>
    </row>
    <row r="258" spans="1:10" s="7" customFormat="1" ht="47.25" x14ac:dyDescent="0.25">
      <c r="A258" s="48">
        <v>216</v>
      </c>
      <c r="B258" s="4" t="s">
        <v>539</v>
      </c>
      <c r="C258" s="32" t="s">
        <v>540</v>
      </c>
      <c r="D258" s="4" t="s">
        <v>12</v>
      </c>
      <c r="E258" s="4">
        <v>1</v>
      </c>
      <c r="F258" s="3">
        <v>3</v>
      </c>
      <c r="G258" s="4">
        <v>3</v>
      </c>
      <c r="H258" s="3">
        <f t="shared" si="3"/>
        <v>0</v>
      </c>
      <c r="I258" s="71" t="s">
        <v>648</v>
      </c>
      <c r="J258" s="43"/>
    </row>
    <row r="259" spans="1:10" s="7" customFormat="1" ht="30" x14ac:dyDescent="0.25">
      <c r="A259" s="48">
        <v>217</v>
      </c>
      <c r="B259" s="4" t="s">
        <v>541</v>
      </c>
      <c r="C259" s="32" t="s">
        <v>542</v>
      </c>
      <c r="D259" s="4" t="s">
        <v>12</v>
      </c>
      <c r="E259" s="4">
        <v>1</v>
      </c>
      <c r="F259" s="3">
        <v>3</v>
      </c>
      <c r="G259" s="4">
        <v>2</v>
      </c>
      <c r="H259" s="3">
        <f t="shared" si="3"/>
        <v>1</v>
      </c>
      <c r="I259" s="71" t="s">
        <v>338</v>
      </c>
      <c r="J259" s="43"/>
    </row>
    <row r="260" spans="1:10" s="7" customFormat="1" ht="30" x14ac:dyDescent="0.25">
      <c r="A260" s="48">
        <v>218</v>
      </c>
      <c r="B260" s="4" t="s">
        <v>543</v>
      </c>
      <c r="C260" s="32" t="s">
        <v>544</v>
      </c>
      <c r="D260" s="4" t="s">
        <v>12</v>
      </c>
      <c r="E260" s="4">
        <v>2</v>
      </c>
      <c r="F260" s="3">
        <v>6</v>
      </c>
      <c r="G260" s="4">
        <v>6</v>
      </c>
      <c r="H260" s="3">
        <f t="shared" si="3"/>
        <v>0</v>
      </c>
      <c r="I260" s="71" t="s">
        <v>648</v>
      </c>
      <c r="J260" s="43"/>
    </row>
    <row r="261" spans="1:10" s="7" customFormat="1" ht="31.5" x14ac:dyDescent="0.25">
      <c r="A261" s="48">
        <v>219</v>
      </c>
      <c r="B261" s="4" t="s">
        <v>545</v>
      </c>
      <c r="C261" s="32" t="s">
        <v>546</v>
      </c>
      <c r="D261" s="4" t="s">
        <v>12</v>
      </c>
      <c r="E261" s="4">
        <v>0</v>
      </c>
      <c r="F261" s="3">
        <v>2</v>
      </c>
      <c r="G261" s="4">
        <v>2</v>
      </c>
      <c r="H261" s="3">
        <f t="shared" si="3"/>
        <v>0</v>
      </c>
      <c r="I261" s="71" t="s">
        <v>648</v>
      </c>
      <c r="J261" s="43"/>
    </row>
    <row r="262" spans="1:10" s="7" customFormat="1" ht="30" x14ac:dyDescent="0.25">
      <c r="A262" s="48">
        <v>220</v>
      </c>
      <c r="B262" s="4" t="s">
        <v>547</v>
      </c>
      <c r="C262" s="32" t="s">
        <v>548</v>
      </c>
      <c r="D262" s="4" t="s">
        <v>12</v>
      </c>
      <c r="E262" s="4">
        <v>0</v>
      </c>
      <c r="F262" s="3">
        <v>2</v>
      </c>
      <c r="G262" s="4">
        <v>2</v>
      </c>
      <c r="H262" s="3">
        <f t="shared" si="3"/>
        <v>0</v>
      </c>
      <c r="I262" s="71" t="s">
        <v>648</v>
      </c>
      <c r="J262" s="43"/>
    </row>
    <row r="263" spans="1:10" s="7" customFormat="1" ht="30" x14ac:dyDescent="0.25">
      <c r="A263" s="48">
        <v>221</v>
      </c>
      <c r="B263" s="4" t="s">
        <v>549</v>
      </c>
      <c r="C263" s="32" t="s">
        <v>550</v>
      </c>
      <c r="D263" s="57" t="s">
        <v>12</v>
      </c>
      <c r="E263" s="4">
        <v>0</v>
      </c>
      <c r="F263" s="3">
        <v>2</v>
      </c>
      <c r="G263" s="4">
        <v>2</v>
      </c>
      <c r="H263" s="3">
        <f t="shared" si="3"/>
        <v>0</v>
      </c>
      <c r="I263" s="71" t="s">
        <v>648</v>
      </c>
      <c r="J263" s="43"/>
    </row>
    <row r="264" spans="1:10" s="7" customFormat="1" ht="30" x14ac:dyDescent="0.25">
      <c r="A264" s="48">
        <v>222</v>
      </c>
      <c r="B264" s="4" t="s">
        <v>551</v>
      </c>
      <c r="C264" s="32" t="s">
        <v>552</v>
      </c>
      <c r="D264" s="4" t="s">
        <v>44</v>
      </c>
      <c r="E264" s="4">
        <v>3</v>
      </c>
      <c r="F264" s="3">
        <v>10</v>
      </c>
      <c r="G264" s="4">
        <v>10</v>
      </c>
      <c r="H264" s="3">
        <f t="shared" si="3"/>
        <v>0</v>
      </c>
      <c r="I264" s="71" t="s">
        <v>648</v>
      </c>
      <c r="J264" s="43"/>
    </row>
    <row r="265" spans="1:10" s="7" customFormat="1" ht="31.5" x14ac:dyDescent="0.25">
      <c r="A265" s="48">
        <v>223</v>
      </c>
      <c r="B265" s="4" t="s">
        <v>553</v>
      </c>
      <c r="C265" s="32" t="s">
        <v>554</v>
      </c>
      <c r="D265" s="4" t="s">
        <v>44</v>
      </c>
      <c r="E265" s="4">
        <v>0</v>
      </c>
      <c r="F265" s="3">
        <v>2</v>
      </c>
      <c r="G265" s="4">
        <v>2</v>
      </c>
      <c r="H265" s="3">
        <f t="shared" si="3"/>
        <v>0</v>
      </c>
      <c r="I265" s="71" t="s">
        <v>648</v>
      </c>
      <c r="J265" s="43"/>
    </row>
    <row r="266" spans="1:10" s="7" customFormat="1" ht="30" x14ac:dyDescent="0.25">
      <c r="A266" s="48">
        <v>224</v>
      </c>
      <c r="B266" s="4" t="s">
        <v>555</v>
      </c>
      <c r="C266" s="32" t="s">
        <v>556</v>
      </c>
      <c r="D266" s="57" t="s">
        <v>44</v>
      </c>
      <c r="E266" s="4">
        <v>0</v>
      </c>
      <c r="F266" s="3">
        <v>2</v>
      </c>
      <c r="G266" s="4">
        <v>2</v>
      </c>
      <c r="H266" s="3">
        <f t="shared" ref="H266:H300" si="4">F266-G266</f>
        <v>0</v>
      </c>
      <c r="I266" s="71" t="s">
        <v>648</v>
      </c>
      <c r="J266" s="43"/>
    </row>
    <row r="267" spans="1:10" s="7" customFormat="1" ht="31.5" x14ac:dyDescent="0.25">
      <c r="A267" s="48">
        <v>225</v>
      </c>
      <c r="B267" s="4" t="s">
        <v>557</v>
      </c>
      <c r="C267" s="32" t="s">
        <v>558</v>
      </c>
      <c r="D267" s="57" t="s">
        <v>44</v>
      </c>
      <c r="E267" s="4">
        <v>0</v>
      </c>
      <c r="F267" s="3">
        <v>2</v>
      </c>
      <c r="G267" s="4">
        <v>2</v>
      </c>
      <c r="H267" s="3">
        <f t="shared" si="4"/>
        <v>0</v>
      </c>
      <c r="I267" s="71" t="s">
        <v>648</v>
      </c>
      <c r="J267" s="43"/>
    </row>
    <row r="268" spans="1:10" s="7" customFormat="1" ht="31.5" x14ac:dyDescent="0.25">
      <c r="A268" s="48">
        <v>226</v>
      </c>
      <c r="B268" s="4" t="s">
        <v>559</v>
      </c>
      <c r="C268" s="32" t="s">
        <v>560</v>
      </c>
      <c r="D268" s="57" t="s">
        <v>44</v>
      </c>
      <c r="E268" s="4">
        <v>0</v>
      </c>
      <c r="F268" s="3">
        <v>2</v>
      </c>
      <c r="G268" s="4">
        <v>2</v>
      </c>
      <c r="H268" s="3">
        <f t="shared" si="4"/>
        <v>0</v>
      </c>
      <c r="I268" s="71" t="s">
        <v>648</v>
      </c>
      <c r="J268" s="43"/>
    </row>
    <row r="269" spans="1:10" s="7" customFormat="1" ht="30" x14ac:dyDescent="0.25">
      <c r="A269" s="48">
        <v>227</v>
      </c>
      <c r="B269" s="4" t="s">
        <v>561</v>
      </c>
      <c r="C269" s="32" t="s">
        <v>562</v>
      </c>
      <c r="D269" s="57" t="s">
        <v>44</v>
      </c>
      <c r="E269" s="4">
        <v>0</v>
      </c>
      <c r="F269" s="3">
        <v>2</v>
      </c>
      <c r="G269" s="4">
        <v>2</v>
      </c>
      <c r="H269" s="3">
        <f t="shared" si="4"/>
        <v>0</v>
      </c>
      <c r="I269" s="71" t="s">
        <v>648</v>
      </c>
      <c r="J269" s="43"/>
    </row>
    <row r="270" spans="1:10" s="7" customFormat="1" ht="31.5" x14ac:dyDescent="0.25">
      <c r="A270" s="48">
        <v>228</v>
      </c>
      <c r="B270" s="4" t="s">
        <v>563</v>
      </c>
      <c r="C270" s="32" t="s">
        <v>564</v>
      </c>
      <c r="D270" s="57" t="s">
        <v>44</v>
      </c>
      <c r="E270" s="4">
        <v>0</v>
      </c>
      <c r="F270" s="3">
        <v>2</v>
      </c>
      <c r="G270" s="4">
        <v>2</v>
      </c>
      <c r="H270" s="3">
        <f t="shared" si="4"/>
        <v>0</v>
      </c>
      <c r="I270" s="71" t="s">
        <v>648</v>
      </c>
      <c r="J270" s="43"/>
    </row>
    <row r="271" spans="1:10" s="7" customFormat="1" ht="31.5" x14ac:dyDescent="0.25">
      <c r="A271" s="48">
        <v>229</v>
      </c>
      <c r="B271" s="4" t="s">
        <v>565</v>
      </c>
      <c r="C271" s="32" t="s">
        <v>566</v>
      </c>
      <c r="D271" s="57" t="s">
        <v>44</v>
      </c>
      <c r="E271" s="4">
        <v>0</v>
      </c>
      <c r="F271" s="3">
        <v>2</v>
      </c>
      <c r="G271" s="4">
        <v>2</v>
      </c>
      <c r="H271" s="3">
        <f t="shared" si="4"/>
        <v>0</v>
      </c>
      <c r="I271" s="71" t="s">
        <v>648</v>
      </c>
      <c r="J271" s="43"/>
    </row>
    <row r="272" spans="1:10" s="7" customFormat="1" ht="31.5" x14ac:dyDescent="0.25">
      <c r="A272" s="48">
        <v>230</v>
      </c>
      <c r="B272" s="4" t="s">
        <v>567</v>
      </c>
      <c r="C272" s="32" t="s">
        <v>568</v>
      </c>
      <c r="D272" s="57" t="s">
        <v>44</v>
      </c>
      <c r="E272" s="4">
        <v>0</v>
      </c>
      <c r="F272" s="3">
        <v>2</v>
      </c>
      <c r="G272" s="4">
        <v>2</v>
      </c>
      <c r="H272" s="3">
        <f t="shared" si="4"/>
        <v>0</v>
      </c>
      <c r="I272" s="71" t="s">
        <v>648</v>
      </c>
      <c r="J272" s="43"/>
    </row>
    <row r="273" spans="1:10" s="7" customFormat="1" ht="30" x14ac:dyDescent="0.25">
      <c r="A273" s="48">
        <v>231</v>
      </c>
      <c r="B273" s="4" t="s">
        <v>569</v>
      </c>
      <c r="C273" s="32" t="s">
        <v>570</v>
      </c>
      <c r="D273" s="4" t="s">
        <v>44</v>
      </c>
      <c r="E273" s="4">
        <v>1</v>
      </c>
      <c r="F273" s="3">
        <v>3</v>
      </c>
      <c r="G273" s="4">
        <v>3</v>
      </c>
      <c r="H273" s="3">
        <f t="shared" si="4"/>
        <v>0</v>
      </c>
      <c r="I273" s="71" t="s">
        <v>648</v>
      </c>
      <c r="J273" s="43"/>
    </row>
    <row r="274" spans="1:10" s="7" customFormat="1" ht="30" x14ac:dyDescent="0.25">
      <c r="A274" s="48">
        <v>232</v>
      </c>
      <c r="B274" s="4" t="s">
        <v>571</v>
      </c>
      <c r="C274" s="32" t="s">
        <v>572</v>
      </c>
      <c r="D274" s="4" t="s">
        <v>44</v>
      </c>
      <c r="E274" s="4">
        <v>2</v>
      </c>
      <c r="F274" s="3">
        <v>5</v>
      </c>
      <c r="G274" s="4">
        <v>5</v>
      </c>
      <c r="H274" s="3">
        <f t="shared" si="4"/>
        <v>0</v>
      </c>
      <c r="I274" s="71" t="s">
        <v>648</v>
      </c>
      <c r="J274" s="43"/>
    </row>
    <row r="275" spans="1:10" s="7" customFormat="1" x14ac:dyDescent="0.25">
      <c r="A275" s="48">
        <v>233</v>
      </c>
      <c r="B275" s="4" t="s">
        <v>573</v>
      </c>
      <c r="C275" s="32" t="s">
        <v>574</v>
      </c>
      <c r="D275" s="57" t="s">
        <v>44</v>
      </c>
      <c r="E275" s="4">
        <v>0</v>
      </c>
      <c r="F275" s="3">
        <v>5</v>
      </c>
      <c r="G275" s="4">
        <v>3</v>
      </c>
      <c r="H275" s="3">
        <f t="shared" si="4"/>
        <v>2</v>
      </c>
      <c r="I275" s="73" t="s">
        <v>627</v>
      </c>
      <c r="J275" s="43"/>
    </row>
    <row r="276" spans="1:10" s="7" customFormat="1" x14ac:dyDescent="0.25">
      <c r="A276" s="48">
        <v>234</v>
      </c>
      <c r="B276" s="4" t="s">
        <v>575</v>
      </c>
      <c r="C276" s="32" t="s">
        <v>576</v>
      </c>
      <c r="D276" s="4" t="s">
        <v>44</v>
      </c>
      <c r="E276" s="4">
        <v>0</v>
      </c>
      <c r="F276" s="3">
        <v>3</v>
      </c>
      <c r="G276" s="4">
        <v>2</v>
      </c>
      <c r="H276" s="3">
        <f t="shared" si="4"/>
        <v>1</v>
      </c>
      <c r="I276" s="73" t="s">
        <v>627</v>
      </c>
      <c r="J276" s="43"/>
    </row>
    <row r="277" spans="1:10" s="7" customFormat="1" ht="30" x14ac:dyDescent="0.25">
      <c r="A277" s="48">
        <v>235</v>
      </c>
      <c r="B277" s="4" t="s">
        <v>577</v>
      </c>
      <c r="C277" s="32" t="s">
        <v>578</v>
      </c>
      <c r="D277" s="4" t="s">
        <v>44</v>
      </c>
      <c r="E277" s="4">
        <v>1</v>
      </c>
      <c r="F277" s="3">
        <v>2</v>
      </c>
      <c r="G277" s="4">
        <v>0</v>
      </c>
      <c r="H277" s="3">
        <f t="shared" si="4"/>
        <v>2</v>
      </c>
      <c r="I277" s="71" t="s">
        <v>338</v>
      </c>
      <c r="J277" s="43"/>
    </row>
    <row r="278" spans="1:10" s="7" customFormat="1" x14ac:dyDescent="0.25">
      <c r="A278" s="48">
        <v>236</v>
      </c>
      <c r="B278" s="4" t="s">
        <v>579</v>
      </c>
      <c r="C278" s="32" t="s">
        <v>580</v>
      </c>
      <c r="D278" s="4" t="s">
        <v>44</v>
      </c>
      <c r="E278" s="4">
        <v>0</v>
      </c>
      <c r="F278" s="3">
        <v>2</v>
      </c>
      <c r="G278" s="4">
        <v>2</v>
      </c>
      <c r="H278" s="3">
        <f t="shared" si="4"/>
        <v>0</v>
      </c>
      <c r="I278" s="71" t="s">
        <v>637</v>
      </c>
      <c r="J278" s="43"/>
    </row>
    <row r="279" spans="1:10" s="7" customFormat="1" x14ac:dyDescent="0.25">
      <c r="A279" s="48">
        <v>237</v>
      </c>
      <c r="B279" s="4" t="s">
        <v>581</v>
      </c>
      <c r="C279" s="32" t="s">
        <v>582</v>
      </c>
      <c r="D279" s="4" t="s">
        <v>44</v>
      </c>
      <c r="E279" s="4">
        <v>3</v>
      </c>
      <c r="F279" s="3">
        <v>5</v>
      </c>
      <c r="G279" s="4">
        <v>5</v>
      </c>
      <c r="H279" s="3">
        <f t="shared" si="4"/>
        <v>0</v>
      </c>
      <c r="I279" s="71" t="s">
        <v>637</v>
      </c>
      <c r="J279" s="43"/>
    </row>
    <row r="280" spans="1:10" s="7" customFormat="1" ht="30" x14ac:dyDescent="0.25">
      <c r="A280" s="48">
        <v>238</v>
      </c>
      <c r="B280" s="3" t="s">
        <v>583</v>
      </c>
      <c r="C280" s="8" t="s">
        <v>584</v>
      </c>
      <c r="D280" s="3" t="s">
        <v>44</v>
      </c>
      <c r="E280" s="3">
        <v>0</v>
      </c>
      <c r="F280" s="3">
        <v>2</v>
      </c>
      <c r="G280" s="4">
        <v>0</v>
      </c>
      <c r="H280" s="3">
        <f t="shared" si="4"/>
        <v>2</v>
      </c>
      <c r="I280" s="71" t="s">
        <v>636</v>
      </c>
      <c r="J280" s="43"/>
    </row>
    <row r="281" spans="1:10" s="7" customFormat="1" ht="30" x14ac:dyDescent="0.25">
      <c r="A281" s="48">
        <v>239</v>
      </c>
      <c r="B281" s="4" t="s">
        <v>585</v>
      </c>
      <c r="C281" s="32" t="s">
        <v>586</v>
      </c>
      <c r="D281" s="4" t="s">
        <v>44</v>
      </c>
      <c r="E281" s="4">
        <v>1</v>
      </c>
      <c r="F281" s="3">
        <v>3</v>
      </c>
      <c r="G281" s="4">
        <v>2</v>
      </c>
      <c r="H281" s="3">
        <f t="shared" si="4"/>
        <v>1</v>
      </c>
      <c r="I281" s="71" t="s">
        <v>587</v>
      </c>
      <c r="J281" s="43"/>
    </row>
    <row r="282" spans="1:10" s="7" customFormat="1" x14ac:dyDescent="0.25">
      <c r="A282" s="48">
        <v>240</v>
      </c>
      <c r="B282" s="3" t="s">
        <v>588</v>
      </c>
      <c r="C282" s="8" t="s">
        <v>589</v>
      </c>
      <c r="D282" s="3" t="s">
        <v>44</v>
      </c>
      <c r="E282" s="3">
        <v>0</v>
      </c>
      <c r="F282" s="3">
        <v>2</v>
      </c>
      <c r="G282" s="4">
        <v>0</v>
      </c>
      <c r="H282" s="3">
        <f t="shared" si="4"/>
        <v>2</v>
      </c>
      <c r="I282" s="73" t="s">
        <v>627</v>
      </c>
      <c r="J282" s="43"/>
    </row>
    <row r="283" spans="1:10" s="7" customFormat="1" x14ac:dyDescent="0.25">
      <c r="A283" s="48">
        <v>241</v>
      </c>
      <c r="B283" s="4" t="s">
        <v>590</v>
      </c>
      <c r="C283" s="32" t="s">
        <v>591</v>
      </c>
      <c r="D283" s="4" t="s">
        <v>44</v>
      </c>
      <c r="E283" s="4">
        <v>0</v>
      </c>
      <c r="F283" s="3">
        <v>2</v>
      </c>
      <c r="G283" s="4">
        <v>2</v>
      </c>
      <c r="H283" s="3">
        <f t="shared" si="4"/>
        <v>0</v>
      </c>
      <c r="I283" s="71" t="s">
        <v>638</v>
      </c>
      <c r="J283" s="43"/>
    </row>
    <row r="284" spans="1:10" s="7" customFormat="1" x14ac:dyDescent="0.25">
      <c r="A284" s="48">
        <v>242</v>
      </c>
      <c r="B284" s="4" t="s">
        <v>592</v>
      </c>
      <c r="C284" s="32" t="s">
        <v>593</v>
      </c>
      <c r="D284" s="4" t="s">
        <v>44</v>
      </c>
      <c r="E284" s="4">
        <v>0</v>
      </c>
      <c r="F284" s="16">
        <v>10</v>
      </c>
      <c r="G284" s="62">
        <v>10</v>
      </c>
      <c r="H284" s="3">
        <f t="shared" si="4"/>
        <v>0</v>
      </c>
      <c r="I284" s="76" t="s">
        <v>639</v>
      </c>
      <c r="J284" s="43"/>
    </row>
    <row r="285" spans="1:10" s="7" customFormat="1" x14ac:dyDescent="0.25">
      <c r="A285" s="48">
        <v>243</v>
      </c>
      <c r="B285" s="3" t="s">
        <v>594</v>
      </c>
      <c r="C285" s="8" t="s">
        <v>595</v>
      </c>
      <c r="D285" s="3" t="s">
        <v>44</v>
      </c>
      <c r="E285" s="13">
        <v>0</v>
      </c>
      <c r="F285" s="15">
        <v>2</v>
      </c>
      <c r="G285" s="53">
        <v>0</v>
      </c>
      <c r="H285" s="3">
        <f t="shared" si="4"/>
        <v>2</v>
      </c>
      <c r="I285" s="73" t="s">
        <v>627</v>
      </c>
      <c r="J285" s="43"/>
    </row>
    <row r="286" spans="1:10" s="7" customFormat="1" x14ac:dyDescent="0.25">
      <c r="A286" s="48">
        <v>244</v>
      </c>
      <c r="B286" s="3" t="s">
        <v>596</v>
      </c>
      <c r="C286" s="8" t="s">
        <v>597</v>
      </c>
      <c r="D286" s="3" t="s">
        <v>59</v>
      </c>
      <c r="E286" s="13">
        <v>0</v>
      </c>
      <c r="F286" s="15">
        <v>5</v>
      </c>
      <c r="G286" s="53">
        <v>0</v>
      </c>
      <c r="H286" s="3">
        <f t="shared" si="4"/>
        <v>5</v>
      </c>
      <c r="I286" s="77" t="s">
        <v>628</v>
      </c>
      <c r="J286" s="43"/>
    </row>
    <row r="287" spans="1:10" s="7" customFormat="1" ht="31.5" x14ac:dyDescent="0.25">
      <c r="A287" s="48">
        <v>245</v>
      </c>
      <c r="B287" s="3" t="s">
        <v>596</v>
      </c>
      <c r="C287" s="8" t="s">
        <v>598</v>
      </c>
      <c r="D287" s="3" t="s">
        <v>44</v>
      </c>
      <c r="E287" s="13">
        <v>0</v>
      </c>
      <c r="F287" s="15">
        <v>3</v>
      </c>
      <c r="G287" s="53">
        <v>0</v>
      </c>
      <c r="H287" s="3">
        <f t="shared" si="4"/>
        <v>3</v>
      </c>
      <c r="I287" s="77" t="s">
        <v>625</v>
      </c>
      <c r="J287" s="43"/>
    </row>
    <row r="288" spans="1:10" s="7" customFormat="1" ht="31.5" x14ac:dyDescent="0.25">
      <c r="A288" s="48">
        <v>246</v>
      </c>
      <c r="B288" s="3" t="s">
        <v>596</v>
      </c>
      <c r="C288" s="8" t="s">
        <v>599</v>
      </c>
      <c r="D288" s="3" t="s">
        <v>12</v>
      </c>
      <c r="E288" s="13">
        <v>0</v>
      </c>
      <c r="F288" s="15">
        <v>2</v>
      </c>
      <c r="G288" s="53">
        <v>0</v>
      </c>
      <c r="H288" s="3">
        <f t="shared" si="4"/>
        <v>2</v>
      </c>
      <c r="I288" s="77" t="s">
        <v>629</v>
      </c>
      <c r="J288" s="43"/>
    </row>
    <row r="289" spans="1:10" s="7" customFormat="1" ht="30" x14ac:dyDescent="0.25">
      <c r="A289" s="48">
        <v>247</v>
      </c>
      <c r="B289" s="3" t="s">
        <v>596</v>
      </c>
      <c r="C289" s="8" t="s">
        <v>600</v>
      </c>
      <c r="D289" s="3" t="s">
        <v>12</v>
      </c>
      <c r="E289" s="13">
        <v>0</v>
      </c>
      <c r="F289" s="15">
        <v>2</v>
      </c>
      <c r="G289" s="53">
        <v>0</v>
      </c>
      <c r="H289" s="3">
        <f t="shared" si="4"/>
        <v>2</v>
      </c>
      <c r="I289" s="77" t="s">
        <v>629</v>
      </c>
      <c r="J289" s="43"/>
    </row>
    <row r="290" spans="1:10" s="7" customFormat="1" ht="30" x14ac:dyDescent="0.25">
      <c r="A290" s="48">
        <v>248</v>
      </c>
      <c r="B290" s="3" t="s">
        <v>596</v>
      </c>
      <c r="C290" s="8" t="s">
        <v>601</v>
      </c>
      <c r="D290" s="3" t="s">
        <v>44</v>
      </c>
      <c r="E290" s="13">
        <v>0</v>
      </c>
      <c r="F290" s="15">
        <v>2</v>
      </c>
      <c r="G290" s="53">
        <v>0</v>
      </c>
      <c r="H290" s="3">
        <f t="shared" si="4"/>
        <v>2</v>
      </c>
      <c r="I290" s="77" t="s">
        <v>629</v>
      </c>
      <c r="J290" s="43"/>
    </row>
    <row r="291" spans="1:10" s="7" customFormat="1" ht="30" x14ac:dyDescent="0.25">
      <c r="A291" s="48">
        <v>249</v>
      </c>
      <c r="B291" s="3" t="s">
        <v>596</v>
      </c>
      <c r="C291" s="8" t="s">
        <v>602</v>
      </c>
      <c r="D291" s="3" t="s">
        <v>44</v>
      </c>
      <c r="E291" s="13">
        <v>0</v>
      </c>
      <c r="F291" s="15">
        <v>2</v>
      </c>
      <c r="G291" s="53">
        <v>0</v>
      </c>
      <c r="H291" s="3">
        <f t="shared" si="4"/>
        <v>2</v>
      </c>
      <c r="I291" s="77" t="s">
        <v>629</v>
      </c>
      <c r="J291" s="43"/>
    </row>
    <row r="292" spans="1:10" s="7" customFormat="1" ht="31.5" x14ac:dyDescent="0.25">
      <c r="A292" s="48">
        <v>250</v>
      </c>
      <c r="B292" s="3" t="s">
        <v>596</v>
      </c>
      <c r="C292" s="8" t="s">
        <v>603</v>
      </c>
      <c r="D292" s="3" t="s">
        <v>59</v>
      </c>
      <c r="E292" s="13">
        <v>0</v>
      </c>
      <c r="F292" s="15">
        <v>4</v>
      </c>
      <c r="G292" s="53">
        <v>0</v>
      </c>
      <c r="H292" s="3">
        <f t="shared" si="4"/>
        <v>4</v>
      </c>
      <c r="I292" s="77" t="s">
        <v>625</v>
      </c>
      <c r="J292" s="43"/>
    </row>
    <row r="293" spans="1:10" s="7" customFormat="1" x14ac:dyDescent="0.25">
      <c r="A293" s="48">
        <v>251</v>
      </c>
      <c r="B293" s="5" t="s">
        <v>596</v>
      </c>
      <c r="C293" s="18" t="s">
        <v>604</v>
      </c>
      <c r="D293" s="5" t="s">
        <v>44</v>
      </c>
      <c r="E293" s="19">
        <v>35</v>
      </c>
      <c r="F293" s="20">
        <v>60</v>
      </c>
      <c r="G293" s="53">
        <v>0</v>
      </c>
      <c r="H293" s="3">
        <f t="shared" si="4"/>
        <v>60</v>
      </c>
      <c r="I293" s="77" t="s">
        <v>623</v>
      </c>
      <c r="J293" s="43"/>
    </row>
    <row r="294" spans="1:10" s="7" customFormat="1" x14ac:dyDescent="0.25">
      <c r="A294" s="48">
        <v>252</v>
      </c>
      <c r="B294" s="5" t="s">
        <v>596</v>
      </c>
      <c r="C294" s="18" t="s">
        <v>605</v>
      </c>
      <c r="D294" s="5" t="s">
        <v>23</v>
      </c>
      <c r="E294" s="19">
        <v>0</v>
      </c>
      <c r="F294" s="20">
        <v>2</v>
      </c>
      <c r="G294" s="53">
        <v>0</v>
      </c>
      <c r="H294" s="3">
        <f t="shared" si="4"/>
        <v>2</v>
      </c>
      <c r="I294" s="77" t="s">
        <v>623</v>
      </c>
      <c r="J294" s="43"/>
    </row>
    <row r="295" spans="1:10" s="7" customFormat="1" ht="30" x14ac:dyDescent="0.25">
      <c r="A295" s="48">
        <v>253</v>
      </c>
      <c r="B295" s="5" t="s">
        <v>596</v>
      </c>
      <c r="C295" s="18" t="s">
        <v>606</v>
      </c>
      <c r="D295" s="5" t="s">
        <v>44</v>
      </c>
      <c r="E295" s="19">
        <v>0</v>
      </c>
      <c r="F295" s="20">
        <v>2</v>
      </c>
      <c r="G295" s="53">
        <v>0</v>
      </c>
      <c r="H295" s="3">
        <f t="shared" si="4"/>
        <v>2</v>
      </c>
      <c r="I295" s="77" t="s">
        <v>630</v>
      </c>
      <c r="J295" s="43"/>
    </row>
    <row r="296" spans="1:10" s="7" customFormat="1" x14ac:dyDescent="0.25">
      <c r="A296" s="48">
        <v>254</v>
      </c>
      <c r="B296" s="5" t="s">
        <v>596</v>
      </c>
      <c r="C296" s="18" t="s">
        <v>607</v>
      </c>
      <c r="D296" s="5" t="s">
        <v>59</v>
      </c>
      <c r="E296" s="19">
        <v>2</v>
      </c>
      <c r="F296" s="20">
        <v>4</v>
      </c>
      <c r="G296" s="53">
        <v>0</v>
      </c>
      <c r="H296" s="3">
        <f t="shared" si="4"/>
        <v>4</v>
      </c>
      <c r="I296" s="77" t="s">
        <v>631</v>
      </c>
      <c r="J296" s="43"/>
    </row>
    <row r="297" spans="1:10" s="7" customFormat="1" x14ac:dyDescent="0.25">
      <c r="A297" s="48">
        <v>255</v>
      </c>
      <c r="B297" s="3" t="s">
        <v>596</v>
      </c>
      <c r="C297" s="8" t="s">
        <v>608</v>
      </c>
      <c r="D297" s="3" t="s">
        <v>59</v>
      </c>
      <c r="E297" s="13">
        <v>0</v>
      </c>
      <c r="F297" s="15">
        <v>3</v>
      </c>
      <c r="G297" s="53">
        <v>0</v>
      </c>
      <c r="H297" s="3">
        <f t="shared" si="4"/>
        <v>3</v>
      </c>
      <c r="I297" s="77" t="s">
        <v>625</v>
      </c>
      <c r="J297" s="43"/>
    </row>
    <row r="298" spans="1:10" s="7" customFormat="1" x14ac:dyDescent="0.25">
      <c r="A298" s="48">
        <v>256</v>
      </c>
      <c r="B298" s="5" t="s">
        <v>596</v>
      </c>
      <c r="C298" s="18" t="s">
        <v>609</v>
      </c>
      <c r="D298" s="5" t="s">
        <v>59</v>
      </c>
      <c r="E298" s="19">
        <v>0</v>
      </c>
      <c r="F298" s="20">
        <v>2</v>
      </c>
      <c r="G298" s="53">
        <v>0</v>
      </c>
      <c r="H298" s="3">
        <f t="shared" si="4"/>
        <v>2</v>
      </c>
      <c r="I298" s="77" t="s">
        <v>625</v>
      </c>
      <c r="J298" s="43"/>
    </row>
    <row r="299" spans="1:10" s="7" customFormat="1" x14ac:dyDescent="0.25">
      <c r="A299" s="48">
        <v>257</v>
      </c>
      <c r="B299" s="5" t="s">
        <v>596</v>
      </c>
      <c r="C299" s="18" t="s">
        <v>610</v>
      </c>
      <c r="D299" s="5" t="s">
        <v>44</v>
      </c>
      <c r="E299" s="19">
        <v>0</v>
      </c>
      <c r="F299" s="20">
        <v>4</v>
      </c>
      <c r="G299" s="53">
        <v>0</v>
      </c>
      <c r="H299" s="3">
        <f t="shared" si="4"/>
        <v>4</v>
      </c>
      <c r="I299" s="77" t="s">
        <v>632</v>
      </c>
      <c r="J299" s="43"/>
    </row>
    <row r="300" spans="1:10" s="7" customFormat="1" ht="31.5" x14ac:dyDescent="0.25">
      <c r="A300" s="48">
        <v>258</v>
      </c>
      <c r="B300" s="5" t="s">
        <v>596</v>
      </c>
      <c r="C300" s="18" t="s">
        <v>611</v>
      </c>
      <c r="D300" s="5"/>
      <c r="E300" s="19">
        <v>0</v>
      </c>
      <c r="F300" s="20">
        <v>1</v>
      </c>
      <c r="G300" s="53">
        <v>0</v>
      </c>
      <c r="H300" s="3">
        <f t="shared" si="4"/>
        <v>1</v>
      </c>
      <c r="I300" s="77" t="s">
        <v>624</v>
      </c>
      <c r="J300" s="43"/>
    </row>
    <row r="301" spans="1:10" x14ac:dyDescent="0.25">
      <c r="A301" s="40" t="s">
        <v>653</v>
      </c>
      <c r="B301" s="63"/>
      <c r="C301" s="64" t="s">
        <v>654</v>
      </c>
      <c r="D301" s="65"/>
      <c r="E301" s="65"/>
      <c r="F301" s="66"/>
      <c r="G301" s="66"/>
      <c r="H301" s="66"/>
      <c r="I301" s="78"/>
      <c r="J301" s="67"/>
    </row>
    <row r="302" spans="1:10" ht="31.5" x14ac:dyDescent="0.25">
      <c r="A302" s="4">
        <v>1</v>
      </c>
      <c r="B302" s="68" t="s">
        <v>720</v>
      </c>
      <c r="C302" s="49" t="s">
        <v>721</v>
      </c>
      <c r="D302" s="4" t="s">
        <v>59</v>
      </c>
      <c r="E302" s="23">
        <v>0</v>
      </c>
      <c r="F302" s="24">
        <v>2</v>
      </c>
      <c r="G302" s="53">
        <v>2</v>
      </c>
      <c r="H302" s="53">
        <f>F302-G302</f>
        <v>0</v>
      </c>
      <c r="I302" s="32" t="s">
        <v>648</v>
      </c>
      <c r="J302" s="67"/>
    </row>
    <row r="303" spans="1:10" ht="31.5" x14ac:dyDescent="0.25">
      <c r="A303" s="68">
        <v>2</v>
      </c>
      <c r="B303" s="68" t="s">
        <v>722</v>
      </c>
      <c r="C303" s="49" t="s">
        <v>723</v>
      </c>
      <c r="D303" s="4" t="s">
        <v>59</v>
      </c>
      <c r="E303" s="23">
        <v>0</v>
      </c>
      <c r="F303" s="24">
        <v>1</v>
      </c>
      <c r="G303" s="53">
        <v>1</v>
      </c>
      <c r="H303" s="53">
        <f t="shared" ref="H303:H366" si="5">F303-G303</f>
        <v>0</v>
      </c>
      <c r="I303" s="32" t="s">
        <v>648</v>
      </c>
      <c r="J303" s="67"/>
    </row>
    <row r="304" spans="1:10" x14ac:dyDescent="0.25">
      <c r="A304" s="4">
        <v>3</v>
      </c>
      <c r="B304" s="68" t="s">
        <v>655</v>
      </c>
      <c r="C304" s="32" t="s">
        <v>656</v>
      </c>
      <c r="D304" s="4" t="s">
        <v>44</v>
      </c>
      <c r="E304" s="23">
        <v>0</v>
      </c>
      <c r="F304" s="24">
        <v>2</v>
      </c>
      <c r="G304" s="53">
        <v>0</v>
      </c>
      <c r="H304" s="53">
        <f t="shared" si="5"/>
        <v>2</v>
      </c>
      <c r="I304" s="52" t="s">
        <v>724</v>
      </c>
      <c r="J304" s="67"/>
    </row>
    <row r="305" spans="1:10" ht="31.5" x14ac:dyDescent="0.25">
      <c r="A305" s="4">
        <v>4</v>
      </c>
      <c r="B305" s="28" t="s">
        <v>657</v>
      </c>
      <c r="C305" s="29" t="s">
        <v>658</v>
      </c>
      <c r="D305" s="27" t="s">
        <v>44</v>
      </c>
      <c r="E305" s="23">
        <v>0</v>
      </c>
      <c r="F305" s="24">
        <v>3</v>
      </c>
      <c r="G305" s="53">
        <v>0</v>
      </c>
      <c r="H305" s="53">
        <f t="shared" si="5"/>
        <v>3</v>
      </c>
      <c r="I305" s="52" t="s">
        <v>725</v>
      </c>
      <c r="J305" s="67"/>
    </row>
    <row r="306" spans="1:10" ht="31.5" x14ac:dyDescent="0.25">
      <c r="A306" s="68">
        <v>5</v>
      </c>
      <c r="B306" s="68" t="s">
        <v>659</v>
      </c>
      <c r="C306" s="49" t="s">
        <v>660</v>
      </c>
      <c r="D306" s="4" t="s">
        <v>44</v>
      </c>
      <c r="E306" s="23">
        <v>3</v>
      </c>
      <c r="F306" s="24">
        <v>10</v>
      </c>
      <c r="G306" s="53">
        <v>0</v>
      </c>
      <c r="H306" s="53">
        <f t="shared" si="5"/>
        <v>10</v>
      </c>
      <c r="I306" s="52" t="s">
        <v>726</v>
      </c>
      <c r="J306" s="67"/>
    </row>
    <row r="307" spans="1:10" x14ac:dyDescent="0.25">
      <c r="A307" s="4">
        <v>6</v>
      </c>
      <c r="B307" s="68" t="s">
        <v>661</v>
      </c>
      <c r="C307" s="32" t="s">
        <v>662</v>
      </c>
      <c r="D307" s="4" t="s">
        <v>44</v>
      </c>
      <c r="E307" s="23">
        <v>2</v>
      </c>
      <c r="F307" s="24">
        <v>20</v>
      </c>
      <c r="G307" s="53">
        <v>10</v>
      </c>
      <c r="H307" s="53">
        <f t="shared" si="5"/>
        <v>10</v>
      </c>
      <c r="I307" s="52" t="s">
        <v>727</v>
      </c>
      <c r="J307" s="67"/>
    </row>
    <row r="308" spans="1:10" ht="31.5" x14ac:dyDescent="0.25">
      <c r="A308" s="4">
        <v>7</v>
      </c>
      <c r="B308" s="68" t="s">
        <v>663</v>
      </c>
      <c r="C308" s="49" t="s">
        <v>664</v>
      </c>
      <c r="D308" s="4" t="s">
        <v>44</v>
      </c>
      <c r="E308" s="23">
        <v>5</v>
      </c>
      <c r="F308" s="24">
        <v>20</v>
      </c>
      <c r="G308" s="53">
        <v>20</v>
      </c>
      <c r="H308" s="53">
        <f t="shared" si="5"/>
        <v>0</v>
      </c>
      <c r="I308" s="32" t="s">
        <v>648</v>
      </c>
      <c r="J308" s="67"/>
    </row>
    <row r="309" spans="1:10" ht="31.5" x14ac:dyDescent="0.25">
      <c r="A309" s="68">
        <v>8</v>
      </c>
      <c r="B309" s="68" t="s">
        <v>665</v>
      </c>
      <c r="C309" s="49" t="s">
        <v>666</v>
      </c>
      <c r="D309" s="4" t="s">
        <v>44</v>
      </c>
      <c r="E309" s="23">
        <v>0</v>
      </c>
      <c r="F309" s="24">
        <v>10</v>
      </c>
      <c r="G309" s="53">
        <v>10</v>
      </c>
      <c r="H309" s="53">
        <f t="shared" si="5"/>
        <v>0</v>
      </c>
      <c r="I309" s="32" t="s">
        <v>648</v>
      </c>
      <c r="J309" s="67"/>
    </row>
    <row r="310" spans="1:10" ht="31.5" x14ac:dyDescent="0.25">
      <c r="A310" s="4">
        <v>9</v>
      </c>
      <c r="B310" s="68" t="s">
        <v>667</v>
      </c>
      <c r="C310" s="32" t="s">
        <v>668</v>
      </c>
      <c r="D310" s="4" t="s">
        <v>44</v>
      </c>
      <c r="E310" s="23">
        <v>1</v>
      </c>
      <c r="F310" s="24">
        <v>6</v>
      </c>
      <c r="G310" s="53">
        <v>6</v>
      </c>
      <c r="H310" s="53">
        <f t="shared" si="5"/>
        <v>0</v>
      </c>
      <c r="I310" s="32" t="s">
        <v>648</v>
      </c>
      <c r="J310" s="67"/>
    </row>
    <row r="311" spans="1:10" ht="31.5" x14ac:dyDescent="0.25">
      <c r="A311" s="4">
        <v>10</v>
      </c>
      <c r="B311" s="68" t="s">
        <v>728</v>
      </c>
      <c r="C311" s="49" t="s">
        <v>284</v>
      </c>
      <c r="D311" s="4" t="s">
        <v>23</v>
      </c>
      <c r="E311" s="23">
        <v>0</v>
      </c>
      <c r="F311" s="24">
        <v>3</v>
      </c>
      <c r="G311" s="53">
        <v>2</v>
      </c>
      <c r="H311" s="53">
        <f t="shared" si="5"/>
        <v>1</v>
      </c>
      <c r="I311" s="52" t="s">
        <v>729</v>
      </c>
      <c r="J311" s="67"/>
    </row>
    <row r="312" spans="1:10" ht="31.5" x14ac:dyDescent="0.25">
      <c r="A312" s="68">
        <v>11</v>
      </c>
      <c r="B312" s="58" t="s">
        <v>669</v>
      </c>
      <c r="C312" s="31" t="s">
        <v>670</v>
      </c>
      <c r="D312" s="27" t="s">
        <v>671</v>
      </c>
      <c r="E312" s="23">
        <v>0</v>
      </c>
      <c r="F312" s="24">
        <v>2</v>
      </c>
      <c r="G312" s="53">
        <v>0</v>
      </c>
      <c r="H312" s="53">
        <f t="shared" si="5"/>
        <v>2</v>
      </c>
      <c r="I312" s="52" t="s">
        <v>730</v>
      </c>
      <c r="J312" s="67"/>
    </row>
    <row r="313" spans="1:10" ht="47.25" x14ac:dyDescent="0.25">
      <c r="A313" s="4">
        <v>12</v>
      </c>
      <c r="B313" s="68" t="s">
        <v>672</v>
      </c>
      <c r="C313" s="69" t="s">
        <v>731</v>
      </c>
      <c r="D313" s="68" t="s">
        <v>23</v>
      </c>
      <c r="E313" s="25">
        <v>0</v>
      </c>
      <c r="F313" s="26">
        <v>5</v>
      </c>
      <c r="G313" s="53">
        <v>4</v>
      </c>
      <c r="H313" s="53">
        <f t="shared" si="5"/>
        <v>1</v>
      </c>
      <c r="I313" s="52" t="s">
        <v>732</v>
      </c>
      <c r="J313" s="67"/>
    </row>
    <row r="314" spans="1:10" ht="31.5" x14ac:dyDescent="0.25">
      <c r="A314" s="4">
        <v>13</v>
      </c>
      <c r="B314" s="68" t="s">
        <v>673</v>
      </c>
      <c r="C314" s="49" t="s">
        <v>674</v>
      </c>
      <c r="D314" s="4" t="s">
        <v>23</v>
      </c>
      <c r="E314" s="23">
        <v>0</v>
      </c>
      <c r="F314" s="24">
        <v>3</v>
      </c>
      <c r="G314" s="53">
        <v>3</v>
      </c>
      <c r="H314" s="53">
        <f t="shared" si="5"/>
        <v>0</v>
      </c>
      <c r="I314" s="32" t="s">
        <v>648</v>
      </c>
      <c r="J314" s="67"/>
    </row>
    <row r="315" spans="1:10" ht="31.5" x14ac:dyDescent="0.25">
      <c r="A315" s="68">
        <v>14</v>
      </c>
      <c r="B315" s="28" t="s">
        <v>733</v>
      </c>
      <c r="C315" s="30" t="s">
        <v>734</v>
      </c>
      <c r="D315" s="27" t="s">
        <v>23</v>
      </c>
      <c r="E315" s="23">
        <v>0</v>
      </c>
      <c r="F315" s="24">
        <v>2</v>
      </c>
      <c r="G315" s="53">
        <v>0</v>
      </c>
      <c r="H315" s="53">
        <f t="shared" si="5"/>
        <v>2</v>
      </c>
      <c r="I315" s="52" t="s">
        <v>735</v>
      </c>
      <c r="J315" s="67"/>
    </row>
    <row r="316" spans="1:10" ht="31.5" x14ac:dyDescent="0.25">
      <c r="A316" s="4">
        <v>15</v>
      </c>
      <c r="B316" s="28" t="s">
        <v>675</v>
      </c>
      <c r="C316" s="31" t="s">
        <v>676</v>
      </c>
      <c r="D316" s="27" t="s">
        <v>23</v>
      </c>
      <c r="E316" s="23">
        <v>0</v>
      </c>
      <c r="F316" s="24">
        <v>1</v>
      </c>
      <c r="G316" s="53">
        <v>0</v>
      </c>
      <c r="H316" s="53">
        <f t="shared" si="5"/>
        <v>1</v>
      </c>
      <c r="I316" s="52" t="s">
        <v>625</v>
      </c>
      <c r="J316" s="67"/>
    </row>
    <row r="317" spans="1:10" ht="31.5" x14ac:dyDescent="0.25">
      <c r="A317" s="4">
        <v>16</v>
      </c>
      <c r="B317" s="68" t="s">
        <v>736</v>
      </c>
      <c r="C317" s="49" t="s">
        <v>737</v>
      </c>
      <c r="D317" s="4" t="s">
        <v>23</v>
      </c>
      <c r="E317" s="23">
        <v>0</v>
      </c>
      <c r="F317" s="24">
        <v>5</v>
      </c>
      <c r="G317" s="53">
        <v>5</v>
      </c>
      <c r="H317" s="53">
        <f t="shared" si="5"/>
        <v>0</v>
      </c>
      <c r="I317" s="32" t="s">
        <v>648</v>
      </c>
      <c r="J317" s="67"/>
    </row>
    <row r="318" spans="1:10" ht="31.5" x14ac:dyDescent="0.25">
      <c r="A318" s="68">
        <v>17</v>
      </c>
      <c r="B318" s="68" t="s">
        <v>677</v>
      </c>
      <c r="C318" s="49" t="s">
        <v>678</v>
      </c>
      <c r="D318" s="4" t="s">
        <v>23</v>
      </c>
      <c r="E318" s="23">
        <v>0</v>
      </c>
      <c r="F318" s="24">
        <v>1</v>
      </c>
      <c r="G318" s="53">
        <v>1</v>
      </c>
      <c r="H318" s="53">
        <f t="shared" si="5"/>
        <v>0</v>
      </c>
      <c r="I318" s="32" t="s">
        <v>648</v>
      </c>
      <c r="J318" s="67"/>
    </row>
    <row r="319" spans="1:10" ht="31.5" x14ac:dyDescent="0.25">
      <c r="A319" s="4">
        <v>18</v>
      </c>
      <c r="B319" s="68" t="s">
        <v>679</v>
      </c>
      <c r="C319" s="49" t="s">
        <v>680</v>
      </c>
      <c r="D319" s="4" t="s">
        <v>23</v>
      </c>
      <c r="E319" s="23">
        <v>1</v>
      </c>
      <c r="F319" s="24">
        <v>5</v>
      </c>
      <c r="G319" s="53">
        <v>5</v>
      </c>
      <c r="H319" s="53">
        <f t="shared" si="5"/>
        <v>0</v>
      </c>
      <c r="I319" s="32" t="s">
        <v>648</v>
      </c>
      <c r="J319" s="67"/>
    </row>
    <row r="320" spans="1:10" ht="31.5" x14ac:dyDescent="0.25">
      <c r="A320" s="4">
        <v>19</v>
      </c>
      <c r="B320" s="68" t="s">
        <v>738</v>
      </c>
      <c r="C320" s="49" t="s">
        <v>739</v>
      </c>
      <c r="D320" s="4" t="s">
        <v>671</v>
      </c>
      <c r="E320" s="23">
        <v>0</v>
      </c>
      <c r="F320" s="24">
        <v>5</v>
      </c>
      <c r="G320" s="53">
        <v>3</v>
      </c>
      <c r="H320" s="53">
        <f t="shared" si="5"/>
        <v>2</v>
      </c>
      <c r="I320" s="52" t="s">
        <v>740</v>
      </c>
      <c r="J320" s="67"/>
    </row>
    <row r="321" spans="1:10" ht="31.5" x14ac:dyDescent="0.25">
      <c r="A321" s="68">
        <v>20</v>
      </c>
      <c r="B321" s="68" t="s">
        <v>741</v>
      </c>
      <c r="C321" s="49" t="s">
        <v>742</v>
      </c>
      <c r="D321" s="4" t="s">
        <v>44</v>
      </c>
      <c r="E321" s="23">
        <v>3</v>
      </c>
      <c r="F321" s="24">
        <v>6</v>
      </c>
      <c r="G321" s="53">
        <v>6</v>
      </c>
      <c r="H321" s="53">
        <f t="shared" si="5"/>
        <v>0</v>
      </c>
      <c r="I321" s="32" t="s">
        <v>648</v>
      </c>
      <c r="J321" s="67"/>
    </row>
    <row r="322" spans="1:10" ht="31.5" x14ac:dyDescent="0.25">
      <c r="A322" s="4">
        <v>21</v>
      </c>
      <c r="B322" s="68" t="s">
        <v>681</v>
      </c>
      <c r="C322" s="32" t="s">
        <v>682</v>
      </c>
      <c r="D322" s="4" t="s">
        <v>44</v>
      </c>
      <c r="E322" s="23">
        <v>0</v>
      </c>
      <c r="F322" s="24">
        <v>2</v>
      </c>
      <c r="G322" s="53">
        <v>2</v>
      </c>
      <c r="H322" s="53">
        <f t="shared" si="5"/>
        <v>0</v>
      </c>
      <c r="I322" s="32" t="s">
        <v>648</v>
      </c>
      <c r="J322" s="67"/>
    </row>
    <row r="323" spans="1:10" ht="31.5" x14ac:dyDescent="0.25">
      <c r="A323" s="4">
        <v>22</v>
      </c>
      <c r="B323" s="68" t="s">
        <v>683</v>
      </c>
      <c r="C323" s="32" t="s">
        <v>684</v>
      </c>
      <c r="D323" s="4" t="s">
        <v>44</v>
      </c>
      <c r="E323" s="23">
        <v>0</v>
      </c>
      <c r="F323" s="24">
        <v>2</v>
      </c>
      <c r="G323" s="53">
        <v>0</v>
      </c>
      <c r="H323" s="53">
        <f t="shared" si="5"/>
        <v>2</v>
      </c>
      <c r="I323" s="52" t="s">
        <v>730</v>
      </c>
      <c r="J323" s="67"/>
    </row>
    <row r="324" spans="1:10" ht="31.5" x14ac:dyDescent="0.25">
      <c r="A324" s="68">
        <v>23</v>
      </c>
      <c r="B324" s="68" t="s">
        <v>743</v>
      </c>
      <c r="C324" s="49" t="s">
        <v>744</v>
      </c>
      <c r="D324" s="4" t="s">
        <v>12</v>
      </c>
      <c r="E324" s="23">
        <v>0</v>
      </c>
      <c r="F324" s="24">
        <v>2</v>
      </c>
      <c r="G324" s="53">
        <v>2</v>
      </c>
      <c r="H324" s="53">
        <f t="shared" si="5"/>
        <v>0</v>
      </c>
      <c r="I324" s="32" t="s">
        <v>648</v>
      </c>
      <c r="J324" s="67"/>
    </row>
    <row r="325" spans="1:10" ht="31.5" x14ac:dyDescent="0.25">
      <c r="A325" s="4">
        <v>24</v>
      </c>
      <c r="B325" s="68" t="s">
        <v>745</v>
      </c>
      <c r="C325" s="49" t="s">
        <v>746</v>
      </c>
      <c r="D325" s="4" t="s">
        <v>12</v>
      </c>
      <c r="E325" s="23">
        <v>0</v>
      </c>
      <c r="F325" s="24">
        <v>2</v>
      </c>
      <c r="G325" s="53">
        <v>2</v>
      </c>
      <c r="H325" s="53">
        <f t="shared" si="5"/>
        <v>0</v>
      </c>
      <c r="I325" s="32" t="s">
        <v>648</v>
      </c>
      <c r="J325" s="67"/>
    </row>
    <row r="326" spans="1:10" ht="31.5" x14ac:dyDescent="0.25">
      <c r="A326" s="4">
        <v>25</v>
      </c>
      <c r="B326" s="68" t="s">
        <v>747</v>
      </c>
      <c r="C326" s="49" t="s">
        <v>748</v>
      </c>
      <c r="D326" s="4" t="s">
        <v>12</v>
      </c>
      <c r="E326" s="23">
        <v>0</v>
      </c>
      <c r="F326" s="24">
        <v>2</v>
      </c>
      <c r="G326" s="53">
        <v>2</v>
      </c>
      <c r="H326" s="53">
        <f t="shared" si="5"/>
        <v>0</v>
      </c>
      <c r="I326" s="32" t="s">
        <v>648</v>
      </c>
      <c r="J326" s="67"/>
    </row>
    <row r="327" spans="1:10" ht="31.5" x14ac:dyDescent="0.25">
      <c r="A327" s="68">
        <v>26</v>
      </c>
      <c r="B327" s="68" t="s">
        <v>749</v>
      </c>
      <c r="C327" s="49" t="s">
        <v>750</v>
      </c>
      <c r="D327" s="4" t="s">
        <v>12</v>
      </c>
      <c r="E327" s="23">
        <v>1</v>
      </c>
      <c r="F327" s="24">
        <v>1</v>
      </c>
      <c r="G327" s="53">
        <v>0</v>
      </c>
      <c r="H327" s="53">
        <f t="shared" si="5"/>
        <v>1</v>
      </c>
      <c r="I327" s="52" t="s">
        <v>751</v>
      </c>
      <c r="J327" s="67"/>
    </row>
    <row r="328" spans="1:10" ht="31.5" x14ac:dyDescent="0.25">
      <c r="A328" s="4">
        <v>27</v>
      </c>
      <c r="B328" s="68" t="s">
        <v>752</v>
      </c>
      <c r="C328" s="49" t="s">
        <v>753</v>
      </c>
      <c r="D328" s="4" t="s">
        <v>12</v>
      </c>
      <c r="E328" s="23">
        <v>0</v>
      </c>
      <c r="F328" s="24">
        <v>2</v>
      </c>
      <c r="G328" s="53">
        <v>2</v>
      </c>
      <c r="H328" s="53">
        <f t="shared" si="5"/>
        <v>0</v>
      </c>
      <c r="I328" s="32" t="s">
        <v>648</v>
      </c>
      <c r="J328" s="67"/>
    </row>
    <row r="329" spans="1:10" ht="31.5" x14ac:dyDescent="0.25">
      <c r="A329" s="4">
        <v>28</v>
      </c>
      <c r="B329" s="68" t="s">
        <v>754</v>
      </c>
      <c r="C329" s="49" t="s">
        <v>755</v>
      </c>
      <c r="D329" s="4" t="s">
        <v>12</v>
      </c>
      <c r="E329" s="23">
        <v>0</v>
      </c>
      <c r="F329" s="24">
        <v>2</v>
      </c>
      <c r="G329" s="53">
        <v>2</v>
      </c>
      <c r="H329" s="53">
        <f t="shared" si="5"/>
        <v>0</v>
      </c>
      <c r="I329" s="32" t="s">
        <v>648</v>
      </c>
      <c r="J329" s="67"/>
    </row>
    <row r="330" spans="1:10" ht="31.5" x14ac:dyDescent="0.25">
      <c r="A330" s="68">
        <v>29</v>
      </c>
      <c r="B330" s="68" t="s">
        <v>756</v>
      </c>
      <c r="C330" s="49" t="s">
        <v>757</v>
      </c>
      <c r="D330" s="4" t="s">
        <v>12</v>
      </c>
      <c r="E330" s="23">
        <v>0</v>
      </c>
      <c r="F330" s="24">
        <v>2</v>
      </c>
      <c r="G330" s="53">
        <v>2</v>
      </c>
      <c r="H330" s="53">
        <f t="shared" si="5"/>
        <v>0</v>
      </c>
      <c r="I330" s="32" t="s">
        <v>648</v>
      </c>
      <c r="J330" s="67"/>
    </row>
    <row r="331" spans="1:10" ht="31.5" x14ac:dyDescent="0.25">
      <c r="A331" s="4">
        <v>30</v>
      </c>
      <c r="B331" s="68" t="s">
        <v>758</v>
      </c>
      <c r="C331" s="49" t="s">
        <v>759</v>
      </c>
      <c r="D331" s="4" t="s">
        <v>12</v>
      </c>
      <c r="E331" s="23">
        <v>1</v>
      </c>
      <c r="F331" s="24">
        <v>3</v>
      </c>
      <c r="G331" s="53">
        <v>3</v>
      </c>
      <c r="H331" s="53">
        <f t="shared" si="5"/>
        <v>0</v>
      </c>
      <c r="I331" s="32" t="s">
        <v>648</v>
      </c>
      <c r="J331" s="67"/>
    </row>
    <row r="332" spans="1:10" ht="31.5" x14ac:dyDescent="0.25">
      <c r="A332" s="4">
        <v>31</v>
      </c>
      <c r="B332" s="68" t="s">
        <v>685</v>
      </c>
      <c r="C332" s="49" t="s">
        <v>686</v>
      </c>
      <c r="D332" s="4" t="s">
        <v>12</v>
      </c>
      <c r="E332" s="23">
        <v>0</v>
      </c>
      <c r="F332" s="24">
        <v>2</v>
      </c>
      <c r="G332" s="53">
        <v>2</v>
      </c>
      <c r="H332" s="53">
        <f t="shared" si="5"/>
        <v>0</v>
      </c>
      <c r="I332" s="32" t="s">
        <v>648</v>
      </c>
      <c r="J332" s="67"/>
    </row>
    <row r="333" spans="1:10" ht="31.5" x14ac:dyDescent="0.25">
      <c r="A333" s="68">
        <v>32</v>
      </c>
      <c r="B333" s="68" t="s">
        <v>760</v>
      </c>
      <c r="C333" s="49" t="s">
        <v>761</v>
      </c>
      <c r="D333" s="4" t="s">
        <v>12</v>
      </c>
      <c r="E333" s="23">
        <v>0</v>
      </c>
      <c r="F333" s="24">
        <v>2</v>
      </c>
      <c r="G333" s="53">
        <v>2</v>
      </c>
      <c r="H333" s="53">
        <f t="shared" si="5"/>
        <v>0</v>
      </c>
      <c r="I333" s="32" t="s">
        <v>648</v>
      </c>
      <c r="J333" s="67"/>
    </row>
    <row r="334" spans="1:10" ht="31.5" x14ac:dyDescent="0.25">
      <c r="A334" s="4">
        <v>33</v>
      </c>
      <c r="B334" s="68" t="s">
        <v>762</v>
      </c>
      <c r="C334" s="49" t="s">
        <v>763</v>
      </c>
      <c r="D334" s="4" t="s">
        <v>12</v>
      </c>
      <c r="E334" s="23">
        <v>0</v>
      </c>
      <c r="F334" s="24">
        <v>3</v>
      </c>
      <c r="G334" s="53">
        <v>3</v>
      </c>
      <c r="H334" s="53">
        <f t="shared" si="5"/>
        <v>0</v>
      </c>
      <c r="I334" s="32" t="s">
        <v>648</v>
      </c>
      <c r="J334" s="67"/>
    </row>
    <row r="335" spans="1:10" ht="31.5" x14ac:dyDescent="0.25">
      <c r="A335" s="4">
        <v>34</v>
      </c>
      <c r="B335" s="68" t="s">
        <v>764</v>
      </c>
      <c r="C335" s="49" t="s">
        <v>765</v>
      </c>
      <c r="D335" s="4" t="s">
        <v>12</v>
      </c>
      <c r="E335" s="23">
        <v>0</v>
      </c>
      <c r="F335" s="24">
        <v>2</v>
      </c>
      <c r="G335" s="53">
        <v>2</v>
      </c>
      <c r="H335" s="53">
        <f t="shared" si="5"/>
        <v>0</v>
      </c>
      <c r="I335" s="32" t="s">
        <v>648</v>
      </c>
      <c r="J335" s="67"/>
    </row>
    <row r="336" spans="1:10" x14ac:dyDescent="0.25">
      <c r="A336" s="68">
        <v>35</v>
      </c>
      <c r="B336" s="68" t="s">
        <v>766</v>
      </c>
      <c r="C336" s="49" t="s">
        <v>767</v>
      </c>
      <c r="D336" s="4" t="s">
        <v>12</v>
      </c>
      <c r="E336" s="23">
        <v>0</v>
      </c>
      <c r="F336" s="24">
        <v>10</v>
      </c>
      <c r="G336" s="53">
        <v>3</v>
      </c>
      <c r="H336" s="53">
        <f t="shared" si="5"/>
        <v>7</v>
      </c>
      <c r="I336" s="52" t="s">
        <v>623</v>
      </c>
      <c r="J336" s="67"/>
    </row>
    <row r="337" spans="1:10" ht="31.5" x14ac:dyDescent="0.25">
      <c r="A337" s="4">
        <v>36</v>
      </c>
      <c r="B337" s="68" t="s">
        <v>768</v>
      </c>
      <c r="C337" s="32" t="s">
        <v>769</v>
      </c>
      <c r="D337" s="4" t="s">
        <v>12</v>
      </c>
      <c r="E337" s="23">
        <v>0</v>
      </c>
      <c r="F337" s="24">
        <v>2</v>
      </c>
      <c r="G337" s="53">
        <v>2</v>
      </c>
      <c r="H337" s="53">
        <f t="shared" si="5"/>
        <v>0</v>
      </c>
      <c r="I337" s="32" t="s">
        <v>648</v>
      </c>
      <c r="J337" s="67"/>
    </row>
    <row r="338" spans="1:10" ht="31.5" x14ac:dyDescent="0.25">
      <c r="A338" s="4">
        <v>37</v>
      </c>
      <c r="B338" s="68" t="s">
        <v>770</v>
      </c>
      <c r="C338" s="49" t="s">
        <v>771</v>
      </c>
      <c r="D338" s="4" t="s">
        <v>12</v>
      </c>
      <c r="E338" s="23">
        <v>0</v>
      </c>
      <c r="F338" s="24">
        <v>2</v>
      </c>
      <c r="G338" s="53">
        <v>2</v>
      </c>
      <c r="H338" s="53">
        <f t="shared" si="5"/>
        <v>0</v>
      </c>
      <c r="I338" s="32" t="s">
        <v>648</v>
      </c>
      <c r="J338" s="67"/>
    </row>
    <row r="339" spans="1:10" ht="31.5" x14ac:dyDescent="0.25">
      <c r="A339" s="68">
        <v>38</v>
      </c>
      <c r="B339" s="68" t="s">
        <v>772</v>
      </c>
      <c r="C339" s="49" t="s">
        <v>773</v>
      </c>
      <c r="D339" s="4" t="s">
        <v>12</v>
      </c>
      <c r="E339" s="23">
        <v>0</v>
      </c>
      <c r="F339" s="24">
        <v>2</v>
      </c>
      <c r="G339" s="53">
        <v>2</v>
      </c>
      <c r="H339" s="53">
        <f t="shared" si="5"/>
        <v>0</v>
      </c>
      <c r="I339" s="32" t="s">
        <v>648</v>
      </c>
      <c r="J339" s="67"/>
    </row>
    <row r="340" spans="1:10" ht="31.5" x14ac:dyDescent="0.25">
      <c r="A340" s="4">
        <v>39</v>
      </c>
      <c r="B340" s="68" t="s">
        <v>774</v>
      </c>
      <c r="C340" s="32" t="s">
        <v>775</v>
      </c>
      <c r="D340" s="4" t="s">
        <v>12</v>
      </c>
      <c r="E340" s="23">
        <v>0</v>
      </c>
      <c r="F340" s="24">
        <v>2</v>
      </c>
      <c r="G340" s="53">
        <v>2</v>
      </c>
      <c r="H340" s="53">
        <f t="shared" si="5"/>
        <v>0</v>
      </c>
      <c r="I340" s="32" t="s">
        <v>648</v>
      </c>
      <c r="J340" s="67"/>
    </row>
    <row r="341" spans="1:10" ht="31.5" x14ac:dyDescent="0.25">
      <c r="A341" s="4">
        <v>40</v>
      </c>
      <c r="B341" s="28" t="s">
        <v>776</v>
      </c>
      <c r="C341" s="30" t="s">
        <v>777</v>
      </c>
      <c r="D341" s="27" t="s">
        <v>12</v>
      </c>
      <c r="E341" s="23">
        <v>0</v>
      </c>
      <c r="F341" s="24">
        <v>2</v>
      </c>
      <c r="G341" s="53">
        <v>2</v>
      </c>
      <c r="H341" s="53">
        <f t="shared" si="5"/>
        <v>0</v>
      </c>
      <c r="I341" s="32" t="s">
        <v>648</v>
      </c>
      <c r="J341" s="67"/>
    </row>
    <row r="342" spans="1:10" ht="31.5" x14ac:dyDescent="0.25">
      <c r="A342" s="68">
        <v>41</v>
      </c>
      <c r="B342" s="68" t="s">
        <v>778</v>
      </c>
      <c r="C342" s="49" t="s">
        <v>779</v>
      </c>
      <c r="D342" s="4" t="s">
        <v>12</v>
      </c>
      <c r="E342" s="23">
        <v>0</v>
      </c>
      <c r="F342" s="24">
        <v>2</v>
      </c>
      <c r="G342" s="53">
        <v>2</v>
      </c>
      <c r="H342" s="53">
        <f t="shared" si="5"/>
        <v>0</v>
      </c>
      <c r="I342" s="32" t="s">
        <v>648</v>
      </c>
      <c r="J342" s="67"/>
    </row>
    <row r="343" spans="1:10" ht="31.5" x14ac:dyDescent="0.25">
      <c r="A343" s="4">
        <v>42</v>
      </c>
      <c r="B343" s="68" t="s">
        <v>780</v>
      </c>
      <c r="C343" s="49" t="s">
        <v>781</v>
      </c>
      <c r="D343" s="4" t="s">
        <v>12</v>
      </c>
      <c r="E343" s="23">
        <v>0</v>
      </c>
      <c r="F343" s="24">
        <v>2</v>
      </c>
      <c r="G343" s="53">
        <v>2</v>
      </c>
      <c r="H343" s="53">
        <f t="shared" si="5"/>
        <v>0</v>
      </c>
      <c r="I343" s="32" t="s">
        <v>648</v>
      </c>
      <c r="J343" s="67"/>
    </row>
    <row r="344" spans="1:10" ht="31.5" x14ac:dyDescent="0.25">
      <c r="A344" s="4">
        <v>43</v>
      </c>
      <c r="B344" s="68" t="s">
        <v>687</v>
      </c>
      <c r="C344" s="32" t="s">
        <v>688</v>
      </c>
      <c r="D344" s="4" t="s">
        <v>12</v>
      </c>
      <c r="E344" s="23">
        <v>0</v>
      </c>
      <c r="F344" s="24">
        <v>3</v>
      </c>
      <c r="G344" s="53">
        <v>2</v>
      </c>
      <c r="H344" s="53">
        <f t="shared" si="5"/>
        <v>1</v>
      </c>
      <c r="I344" s="52" t="s">
        <v>782</v>
      </c>
      <c r="J344" s="67"/>
    </row>
    <row r="345" spans="1:10" ht="31.5" x14ac:dyDescent="0.25">
      <c r="A345" s="68">
        <v>44</v>
      </c>
      <c r="B345" s="68" t="s">
        <v>689</v>
      </c>
      <c r="C345" s="32" t="s">
        <v>690</v>
      </c>
      <c r="D345" s="4" t="s">
        <v>12</v>
      </c>
      <c r="E345" s="23">
        <v>2</v>
      </c>
      <c r="F345" s="24">
        <v>6</v>
      </c>
      <c r="G345" s="53">
        <v>6</v>
      </c>
      <c r="H345" s="53">
        <f t="shared" si="5"/>
        <v>0</v>
      </c>
      <c r="I345" s="32" t="s">
        <v>648</v>
      </c>
      <c r="J345" s="67"/>
    </row>
    <row r="346" spans="1:10" ht="31.5" x14ac:dyDescent="0.25">
      <c r="A346" s="4">
        <v>45</v>
      </c>
      <c r="B346" s="68" t="s">
        <v>691</v>
      </c>
      <c r="C346" s="32" t="s">
        <v>692</v>
      </c>
      <c r="D346" s="4" t="s">
        <v>12</v>
      </c>
      <c r="E346" s="23">
        <v>0</v>
      </c>
      <c r="F346" s="24">
        <v>3</v>
      </c>
      <c r="G346" s="53">
        <v>3</v>
      </c>
      <c r="H346" s="53">
        <f t="shared" si="5"/>
        <v>0</v>
      </c>
      <c r="I346" s="32" t="s">
        <v>648</v>
      </c>
      <c r="J346" s="67"/>
    </row>
    <row r="347" spans="1:10" ht="31.5" x14ac:dyDescent="0.25">
      <c r="A347" s="4">
        <v>46</v>
      </c>
      <c r="B347" s="68" t="s">
        <v>784</v>
      </c>
      <c r="C347" s="32" t="s">
        <v>785</v>
      </c>
      <c r="D347" s="4" t="s">
        <v>12</v>
      </c>
      <c r="E347" s="23">
        <v>0</v>
      </c>
      <c r="F347" s="24">
        <v>20</v>
      </c>
      <c r="G347" s="53">
        <v>20</v>
      </c>
      <c r="H347" s="53">
        <f t="shared" si="5"/>
        <v>0</v>
      </c>
      <c r="I347" s="32" t="s">
        <v>648</v>
      </c>
      <c r="J347" s="67"/>
    </row>
    <row r="348" spans="1:10" ht="31.5" x14ac:dyDescent="0.25">
      <c r="A348" s="68">
        <v>47</v>
      </c>
      <c r="B348" s="68" t="s">
        <v>786</v>
      </c>
      <c r="C348" s="32" t="s">
        <v>787</v>
      </c>
      <c r="D348" s="4" t="s">
        <v>12</v>
      </c>
      <c r="E348" s="23">
        <v>1</v>
      </c>
      <c r="F348" s="24">
        <v>3</v>
      </c>
      <c r="G348" s="53">
        <v>0</v>
      </c>
      <c r="H348" s="53">
        <f t="shared" si="5"/>
        <v>3</v>
      </c>
      <c r="I348" s="52" t="s">
        <v>788</v>
      </c>
      <c r="J348" s="67"/>
    </row>
    <row r="349" spans="1:10" x14ac:dyDescent="0.25">
      <c r="A349" s="4">
        <v>48</v>
      </c>
      <c r="B349" s="68" t="s">
        <v>789</v>
      </c>
      <c r="C349" s="49" t="s">
        <v>790</v>
      </c>
      <c r="D349" s="4" t="s">
        <v>12</v>
      </c>
      <c r="E349" s="23">
        <v>5</v>
      </c>
      <c r="F349" s="24">
        <v>15</v>
      </c>
      <c r="G349" s="53">
        <v>10</v>
      </c>
      <c r="H349" s="53">
        <f t="shared" si="5"/>
        <v>5</v>
      </c>
      <c r="I349" s="52" t="s">
        <v>791</v>
      </c>
      <c r="J349" s="67"/>
    </row>
    <row r="350" spans="1:10" x14ac:dyDescent="0.25">
      <c r="A350" s="4">
        <v>49</v>
      </c>
      <c r="B350" s="28" t="s">
        <v>693</v>
      </c>
      <c r="C350" s="31" t="s">
        <v>694</v>
      </c>
      <c r="D350" s="27" t="s">
        <v>12</v>
      </c>
      <c r="E350" s="23">
        <v>0</v>
      </c>
      <c r="F350" s="24">
        <v>2</v>
      </c>
      <c r="G350" s="53">
        <v>0</v>
      </c>
      <c r="H350" s="53">
        <f t="shared" si="5"/>
        <v>2</v>
      </c>
      <c r="I350" s="52" t="s">
        <v>783</v>
      </c>
      <c r="J350" s="67"/>
    </row>
    <row r="351" spans="1:10" ht="31.5" x14ac:dyDescent="0.25">
      <c r="A351" s="68">
        <v>50</v>
      </c>
      <c r="B351" s="68" t="s">
        <v>695</v>
      </c>
      <c r="C351" s="32" t="s">
        <v>696</v>
      </c>
      <c r="D351" s="4" t="s">
        <v>12</v>
      </c>
      <c r="E351" s="23">
        <v>0</v>
      </c>
      <c r="F351" s="24">
        <v>2</v>
      </c>
      <c r="G351" s="53">
        <v>2</v>
      </c>
      <c r="H351" s="53">
        <f t="shared" si="5"/>
        <v>0</v>
      </c>
      <c r="I351" s="32" t="s">
        <v>648</v>
      </c>
      <c r="J351" s="67"/>
    </row>
    <row r="352" spans="1:10" ht="31.5" x14ac:dyDescent="0.25">
      <c r="A352" s="4">
        <v>51</v>
      </c>
      <c r="B352" s="68" t="s">
        <v>697</v>
      </c>
      <c r="C352" s="32" t="s">
        <v>698</v>
      </c>
      <c r="D352" s="4" t="s">
        <v>12</v>
      </c>
      <c r="E352" s="23">
        <v>0</v>
      </c>
      <c r="F352" s="24">
        <v>2</v>
      </c>
      <c r="G352" s="53">
        <v>2</v>
      </c>
      <c r="H352" s="53">
        <f t="shared" si="5"/>
        <v>0</v>
      </c>
      <c r="I352" s="32" t="s">
        <v>648</v>
      </c>
      <c r="J352" s="67"/>
    </row>
    <row r="353" spans="1:10" ht="31.5" x14ac:dyDescent="0.25">
      <c r="A353" s="4">
        <v>52</v>
      </c>
      <c r="B353" s="68" t="s">
        <v>792</v>
      </c>
      <c r="C353" s="69" t="s">
        <v>793</v>
      </c>
      <c r="D353" s="68" t="s">
        <v>12</v>
      </c>
      <c r="E353" s="23">
        <v>0</v>
      </c>
      <c r="F353" s="24">
        <v>1</v>
      </c>
      <c r="G353" s="53">
        <v>1</v>
      </c>
      <c r="H353" s="53">
        <f t="shared" si="5"/>
        <v>0</v>
      </c>
      <c r="I353" s="32" t="s">
        <v>648</v>
      </c>
      <c r="J353" s="67"/>
    </row>
    <row r="354" spans="1:10" ht="31.5" x14ac:dyDescent="0.25">
      <c r="A354" s="68">
        <v>53</v>
      </c>
      <c r="B354" s="68" t="s">
        <v>699</v>
      </c>
      <c r="C354" s="49" t="s">
        <v>700</v>
      </c>
      <c r="D354" s="4" t="s">
        <v>12</v>
      </c>
      <c r="E354" s="23">
        <v>11</v>
      </c>
      <c r="F354" s="24">
        <v>20</v>
      </c>
      <c r="G354" s="53">
        <v>20</v>
      </c>
      <c r="H354" s="53">
        <f t="shared" si="5"/>
        <v>0</v>
      </c>
      <c r="I354" s="32" t="s">
        <v>648</v>
      </c>
      <c r="J354" s="67"/>
    </row>
    <row r="355" spans="1:10" x14ac:dyDescent="0.25">
      <c r="A355" s="4">
        <v>54</v>
      </c>
      <c r="B355" s="68" t="s">
        <v>701</v>
      </c>
      <c r="C355" s="32" t="s">
        <v>702</v>
      </c>
      <c r="D355" s="4" t="s">
        <v>12</v>
      </c>
      <c r="E355" s="23">
        <v>0</v>
      </c>
      <c r="F355" s="24">
        <v>3</v>
      </c>
      <c r="G355" s="53">
        <v>2</v>
      </c>
      <c r="H355" s="53">
        <f t="shared" si="5"/>
        <v>1</v>
      </c>
      <c r="I355" s="52" t="s">
        <v>783</v>
      </c>
      <c r="J355" s="67"/>
    </row>
    <row r="356" spans="1:10" ht="31.5" x14ac:dyDescent="0.25">
      <c r="A356" s="4">
        <v>55</v>
      </c>
      <c r="B356" s="68" t="s">
        <v>703</v>
      </c>
      <c r="C356" s="32" t="s">
        <v>704</v>
      </c>
      <c r="D356" s="4" t="s">
        <v>12</v>
      </c>
      <c r="E356" s="23">
        <v>0</v>
      </c>
      <c r="F356" s="24">
        <v>3</v>
      </c>
      <c r="G356" s="70">
        <v>3</v>
      </c>
      <c r="H356" s="53">
        <f t="shared" si="5"/>
        <v>0</v>
      </c>
      <c r="I356" s="52" t="s">
        <v>782</v>
      </c>
      <c r="J356" s="67"/>
    </row>
    <row r="357" spans="1:10" ht="31.5" x14ac:dyDescent="0.25">
      <c r="A357" s="68">
        <v>56</v>
      </c>
      <c r="B357" s="68" t="s">
        <v>705</v>
      </c>
      <c r="C357" s="32" t="s">
        <v>706</v>
      </c>
      <c r="D357" s="4" t="s">
        <v>12</v>
      </c>
      <c r="E357" s="23">
        <v>0</v>
      </c>
      <c r="F357" s="24">
        <v>3</v>
      </c>
      <c r="G357" s="70">
        <v>3</v>
      </c>
      <c r="H357" s="53">
        <f t="shared" si="5"/>
        <v>0</v>
      </c>
      <c r="I357" s="32" t="s">
        <v>648</v>
      </c>
      <c r="J357" s="67"/>
    </row>
    <row r="358" spans="1:10" ht="31.5" x14ac:dyDescent="0.25">
      <c r="A358" s="4">
        <v>57</v>
      </c>
      <c r="B358" s="68" t="s">
        <v>707</v>
      </c>
      <c r="C358" s="32" t="s">
        <v>708</v>
      </c>
      <c r="D358" s="4" t="s">
        <v>12</v>
      </c>
      <c r="E358" s="23">
        <v>0</v>
      </c>
      <c r="F358" s="24">
        <v>2</v>
      </c>
      <c r="G358" s="70">
        <v>2</v>
      </c>
      <c r="H358" s="53">
        <f t="shared" si="5"/>
        <v>0</v>
      </c>
      <c r="I358" s="32" t="s">
        <v>648</v>
      </c>
      <c r="J358" s="67"/>
    </row>
    <row r="359" spans="1:10" ht="31.5" x14ac:dyDescent="0.25">
      <c r="A359" s="4">
        <v>58</v>
      </c>
      <c r="B359" s="68" t="s">
        <v>709</v>
      </c>
      <c r="C359" s="32" t="s">
        <v>710</v>
      </c>
      <c r="D359" s="4" t="s">
        <v>44</v>
      </c>
      <c r="E359" s="23">
        <v>3</v>
      </c>
      <c r="F359" s="24">
        <v>10</v>
      </c>
      <c r="G359" s="70">
        <v>5</v>
      </c>
      <c r="H359" s="53">
        <f t="shared" si="5"/>
        <v>5</v>
      </c>
      <c r="I359" s="52" t="s">
        <v>794</v>
      </c>
      <c r="J359" s="67"/>
    </row>
    <row r="360" spans="1:10" ht="31.5" x14ac:dyDescent="0.25">
      <c r="A360" s="68">
        <v>59</v>
      </c>
      <c r="B360" s="68" t="s">
        <v>795</v>
      </c>
      <c r="C360" s="32" t="s">
        <v>796</v>
      </c>
      <c r="D360" s="4" t="s">
        <v>44</v>
      </c>
      <c r="E360" s="23">
        <v>3</v>
      </c>
      <c r="F360" s="24">
        <v>10</v>
      </c>
      <c r="G360" s="70">
        <v>10</v>
      </c>
      <c r="H360" s="53">
        <f t="shared" si="5"/>
        <v>0</v>
      </c>
      <c r="I360" s="32" t="s">
        <v>648</v>
      </c>
      <c r="J360" s="67"/>
    </row>
    <row r="361" spans="1:10" ht="31.5" x14ac:dyDescent="0.25">
      <c r="A361" s="4">
        <v>60</v>
      </c>
      <c r="B361" s="68" t="s">
        <v>797</v>
      </c>
      <c r="C361" s="32" t="s">
        <v>798</v>
      </c>
      <c r="D361" s="4" t="s">
        <v>44</v>
      </c>
      <c r="E361" s="23">
        <v>0</v>
      </c>
      <c r="F361" s="24">
        <v>3</v>
      </c>
      <c r="G361" s="70">
        <v>3</v>
      </c>
      <c r="H361" s="53">
        <f t="shared" si="5"/>
        <v>0</v>
      </c>
      <c r="I361" s="32" t="s">
        <v>648</v>
      </c>
      <c r="J361" s="67"/>
    </row>
    <row r="362" spans="1:10" ht="31.5" x14ac:dyDescent="0.25">
      <c r="A362" s="4">
        <v>61</v>
      </c>
      <c r="B362" s="68" t="s">
        <v>799</v>
      </c>
      <c r="C362" s="32" t="s">
        <v>800</v>
      </c>
      <c r="D362" s="4" t="s">
        <v>44</v>
      </c>
      <c r="E362" s="23">
        <v>0</v>
      </c>
      <c r="F362" s="24">
        <v>2</v>
      </c>
      <c r="G362" s="70">
        <v>2</v>
      </c>
      <c r="H362" s="53">
        <f t="shared" si="5"/>
        <v>0</v>
      </c>
      <c r="I362" s="32" t="s">
        <v>648</v>
      </c>
      <c r="J362" s="67"/>
    </row>
    <row r="363" spans="1:10" x14ac:dyDescent="0.25">
      <c r="A363" s="68">
        <v>62</v>
      </c>
      <c r="B363" s="68" t="s">
        <v>711</v>
      </c>
      <c r="C363" s="32" t="s">
        <v>712</v>
      </c>
      <c r="D363" s="4" t="s">
        <v>713</v>
      </c>
      <c r="E363" s="23">
        <v>3</v>
      </c>
      <c r="F363" s="24">
        <v>10</v>
      </c>
      <c r="G363" s="70">
        <v>10</v>
      </c>
      <c r="H363" s="53">
        <f t="shared" si="5"/>
        <v>0</v>
      </c>
      <c r="I363" s="52" t="s">
        <v>295</v>
      </c>
      <c r="J363" s="67"/>
    </row>
    <row r="364" spans="1:10" ht="31.5" x14ac:dyDescent="0.25">
      <c r="A364" s="4">
        <v>63</v>
      </c>
      <c r="B364" s="68" t="s">
        <v>801</v>
      </c>
      <c r="C364" s="32" t="s">
        <v>802</v>
      </c>
      <c r="D364" s="4" t="s">
        <v>44</v>
      </c>
      <c r="E364" s="23">
        <v>1</v>
      </c>
      <c r="F364" s="24">
        <v>3</v>
      </c>
      <c r="G364" s="70">
        <v>3</v>
      </c>
      <c r="H364" s="53">
        <f t="shared" si="5"/>
        <v>0</v>
      </c>
      <c r="I364" s="32" t="s">
        <v>648</v>
      </c>
      <c r="J364" s="67"/>
    </row>
    <row r="365" spans="1:10" ht="31.5" x14ac:dyDescent="0.25">
      <c r="A365" s="4">
        <v>64</v>
      </c>
      <c r="B365" s="68" t="s">
        <v>714</v>
      </c>
      <c r="C365" s="32" t="s">
        <v>715</v>
      </c>
      <c r="D365" s="4" t="s">
        <v>44</v>
      </c>
      <c r="E365" s="23">
        <v>1</v>
      </c>
      <c r="F365" s="24">
        <v>3</v>
      </c>
      <c r="G365" s="70">
        <v>0</v>
      </c>
      <c r="H365" s="53">
        <f t="shared" si="5"/>
        <v>3</v>
      </c>
      <c r="I365" s="52" t="s">
        <v>740</v>
      </c>
      <c r="J365" s="67"/>
    </row>
    <row r="366" spans="1:10" ht="31.5" x14ac:dyDescent="0.25">
      <c r="A366" s="68">
        <v>65</v>
      </c>
      <c r="B366" s="68" t="s">
        <v>717</v>
      </c>
      <c r="C366" s="49" t="s">
        <v>718</v>
      </c>
      <c r="D366" s="4" t="s">
        <v>44</v>
      </c>
      <c r="E366" s="23">
        <v>15</v>
      </c>
      <c r="F366" s="24">
        <v>30</v>
      </c>
      <c r="G366" s="70">
        <v>30</v>
      </c>
      <c r="H366" s="53">
        <f t="shared" si="5"/>
        <v>0</v>
      </c>
      <c r="I366" s="32" t="s">
        <v>648</v>
      </c>
      <c r="J366" s="67"/>
    </row>
    <row r="367" spans="1:10" ht="31.5" x14ac:dyDescent="0.25">
      <c r="A367" s="4">
        <v>66</v>
      </c>
      <c r="B367" s="34" t="s">
        <v>596</v>
      </c>
      <c r="C367" s="35" t="s">
        <v>803</v>
      </c>
      <c r="D367" s="33" t="s">
        <v>23</v>
      </c>
      <c r="E367" s="25">
        <v>0</v>
      </c>
      <c r="F367" s="26">
        <v>5</v>
      </c>
      <c r="G367" s="70">
        <v>0</v>
      </c>
      <c r="H367" s="53">
        <f t="shared" ref="H367:H374" si="6">F367-G367</f>
        <v>5</v>
      </c>
      <c r="I367" s="52" t="s">
        <v>621</v>
      </c>
      <c r="J367" s="67"/>
    </row>
    <row r="368" spans="1:10" ht="31.5" x14ac:dyDescent="0.25">
      <c r="A368" s="4">
        <v>67</v>
      </c>
      <c r="B368" s="36" t="s">
        <v>596</v>
      </c>
      <c r="C368" s="31" t="s">
        <v>812</v>
      </c>
      <c r="D368" s="27" t="s">
        <v>23</v>
      </c>
      <c r="E368" s="25">
        <v>0</v>
      </c>
      <c r="F368" s="26">
        <v>2</v>
      </c>
      <c r="G368" s="70">
        <v>0</v>
      </c>
      <c r="H368" s="53">
        <f t="shared" si="6"/>
        <v>2</v>
      </c>
      <c r="I368" s="52" t="s">
        <v>740</v>
      </c>
      <c r="J368" s="67"/>
    </row>
    <row r="369" spans="1:10" ht="31.5" x14ac:dyDescent="0.25">
      <c r="A369" s="68">
        <v>68</v>
      </c>
      <c r="B369" s="34" t="s">
        <v>596</v>
      </c>
      <c r="C369" s="35" t="s">
        <v>804</v>
      </c>
      <c r="D369" s="33" t="s">
        <v>805</v>
      </c>
      <c r="E369" s="25">
        <v>0</v>
      </c>
      <c r="F369" s="26">
        <v>5</v>
      </c>
      <c r="G369" s="70">
        <v>0</v>
      </c>
      <c r="H369" s="53">
        <f t="shared" si="6"/>
        <v>5</v>
      </c>
      <c r="I369" s="52" t="s">
        <v>806</v>
      </c>
      <c r="J369" s="67"/>
    </row>
    <row r="370" spans="1:10" x14ac:dyDescent="0.25">
      <c r="A370" s="4">
        <v>69</v>
      </c>
      <c r="B370" s="34" t="s">
        <v>596</v>
      </c>
      <c r="C370" s="35" t="s">
        <v>807</v>
      </c>
      <c r="D370" s="33" t="s">
        <v>44</v>
      </c>
      <c r="E370" s="25">
        <v>10</v>
      </c>
      <c r="F370" s="26">
        <v>25</v>
      </c>
      <c r="G370" s="70">
        <v>0</v>
      </c>
      <c r="H370" s="53">
        <f t="shared" si="6"/>
        <v>25</v>
      </c>
      <c r="I370" s="52" t="s">
        <v>808</v>
      </c>
      <c r="J370" s="67"/>
    </row>
    <row r="371" spans="1:10" x14ac:dyDescent="0.25">
      <c r="A371" s="4">
        <v>70</v>
      </c>
      <c r="B371" s="34" t="s">
        <v>596</v>
      </c>
      <c r="C371" s="35" t="s">
        <v>809</v>
      </c>
      <c r="D371" s="33" t="s">
        <v>44</v>
      </c>
      <c r="E371" s="25">
        <v>2</v>
      </c>
      <c r="F371" s="26">
        <v>5</v>
      </c>
      <c r="G371" s="70">
        <v>0</v>
      </c>
      <c r="H371" s="53">
        <f t="shared" si="6"/>
        <v>5</v>
      </c>
      <c r="I371" s="52" t="s">
        <v>783</v>
      </c>
      <c r="J371" s="67"/>
    </row>
    <row r="372" spans="1:10" ht="31.5" x14ac:dyDescent="0.25">
      <c r="A372" s="68">
        <v>71</v>
      </c>
      <c r="B372" s="34" t="s">
        <v>596</v>
      </c>
      <c r="C372" s="31" t="s">
        <v>598</v>
      </c>
      <c r="D372" s="27" t="s">
        <v>44</v>
      </c>
      <c r="E372" s="25">
        <v>0</v>
      </c>
      <c r="F372" s="26">
        <v>3</v>
      </c>
      <c r="G372" s="70">
        <v>0</v>
      </c>
      <c r="H372" s="53">
        <f t="shared" si="6"/>
        <v>3</v>
      </c>
      <c r="I372" s="52" t="s">
        <v>625</v>
      </c>
      <c r="J372" s="67"/>
    </row>
    <row r="373" spans="1:10" x14ac:dyDescent="0.25">
      <c r="A373" s="4">
        <v>72</v>
      </c>
      <c r="B373" s="28" t="s">
        <v>596</v>
      </c>
      <c r="C373" s="30" t="s">
        <v>716</v>
      </c>
      <c r="D373" s="27" t="s">
        <v>44</v>
      </c>
      <c r="E373" s="23">
        <v>2</v>
      </c>
      <c r="F373" s="24">
        <v>3</v>
      </c>
      <c r="G373" s="70">
        <v>0</v>
      </c>
      <c r="H373" s="53">
        <f t="shared" si="6"/>
        <v>3</v>
      </c>
      <c r="I373" s="52" t="s">
        <v>631</v>
      </c>
      <c r="J373" s="67"/>
    </row>
    <row r="374" spans="1:10" x14ac:dyDescent="0.25">
      <c r="A374" s="4">
        <v>73</v>
      </c>
      <c r="B374" s="28" t="s">
        <v>596</v>
      </c>
      <c r="C374" s="30" t="s">
        <v>810</v>
      </c>
      <c r="D374" s="27" t="s">
        <v>44</v>
      </c>
      <c r="E374" s="23">
        <v>0</v>
      </c>
      <c r="F374" s="24">
        <v>3</v>
      </c>
      <c r="G374" s="70">
        <v>0</v>
      </c>
      <c r="H374" s="53">
        <f t="shared" si="6"/>
        <v>3</v>
      </c>
      <c r="I374" s="52" t="s">
        <v>623</v>
      </c>
      <c r="J374" s="67"/>
    </row>
    <row r="376" spans="1:10" ht="37.5" customHeight="1" x14ac:dyDescent="0.25">
      <c r="A376" s="81" t="s">
        <v>813</v>
      </c>
      <c r="B376" s="81"/>
      <c r="C376" s="81"/>
      <c r="D376" s="81"/>
      <c r="E376" s="81"/>
      <c r="F376" s="81"/>
      <c r="G376" s="81"/>
      <c r="H376" s="81"/>
      <c r="I376" s="81"/>
      <c r="J376" s="81"/>
    </row>
  </sheetData>
  <mergeCells count="5">
    <mergeCell ref="A1:J1"/>
    <mergeCell ref="A2:J2"/>
    <mergeCell ref="A3:J3"/>
    <mergeCell ref="A376:J376"/>
    <mergeCell ref="A4:J4"/>
  </mergeCells>
  <conditionalFormatting sqref="C256:C279 C252:C253 C246:C249 C241 C182 C153:C154 C147 C236 C227:C229 C217:C219 C184 C151 C156:C158 C160:C161 C164 C172 C174 C177:C179 C186:C187 C197:C201 C192:C193 C190 C212:C215 C222:C223 C238 C243 C281 C283:C284">
    <cfRule type="expression" dxfId="40" priority="1">
      <formula>AND(COUNTIF($C$147:$C$284,#REF!)+COUNTIF(#REF!,#REF!)&gt;1,NOT(ISBLANK(#REF!)))</formula>
    </cfRule>
  </conditionalFormatting>
  <conditionalFormatting sqref="C239">
    <cfRule type="expression" dxfId="39" priority="2">
      <formula>AND(COUNTIF($C$147:$C$284,#REF!)+COUNTIF(#REF!,#REF!)&gt;1,NOT(ISBLANK(#REF!)))</formula>
    </cfRule>
  </conditionalFormatting>
  <conditionalFormatting sqref="C148:C150">
    <cfRule type="expression" dxfId="38" priority="3">
      <formula>AND(COUNTIF(#REF!,C256)+COUNTIF(#REF!,C256)&gt;1,NOT(ISBLANK(C256)))</formula>
    </cfRule>
  </conditionalFormatting>
  <conditionalFormatting sqref="C155">
    <cfRule type="expression" dxfId="37" priority="4">
      <formula>AND(COUNTIF(#REF!,C262)+COUNTIF(#REF!,C262)&gt;1,NOT(ISBLANK(C262)))</formula>
    </cfRule>
  </conditionalFormatting>
  <conditionalFormatting sqref="C159">
    <cfRule type="expression" dxfId="36" priority="5">
      <formula>AND(COUNTIF(#REF!,C265)+COUNTIF(#REF!,C265)&gt;1,NOT(ISBLANK(C265)))</formula>
    </cfRule>
  </conditionalFormatting>
  <conditionalFormatting sqref="C162">
    <cfRule type="expression" dxfId="35" priority="6">
      <formula>AND(COUNTIF(#REF!,C267)+COUNTIF(#REF!,C267)&gt;1,NOT(ISBLANK(C267)))</formula>
    </cfRule>
  </conditionalFormatting>
  <conditionalFormatting sqref="C163">
    <cfRule type="expression" dxfId="34" priority="7">
      <formula>AND(COUNTIF(#REF!,C268)+COUNTIF(#REF!,C268)&gt;1,NOT(ISBLANK(C268)))</formula>
    </cfRule>
  </conditionalFormatting>
  <conditionalFormatting sqref="C165">
    <cfRule type="expression" dxfId="33" priority="8">
      <formula>AND(COUNTIF(#REF!,C269)+COUNTIF(#REF!,C269)&gt;1,NOT(ISBLANK(C269)))</formula>
    </cfRule>
  </conditionalFormatting>
  <conditionalFormatting sqref="C166:C169">
    <cfRule type="expression" dxfId="32" priority="9">
      <formula>AND(COUNTIF(#REF!,C266)+COUNTIF(#REF!,C266)&gt;1,NOT(ISBLANK(C266)))</formula>
    </cfRule>
  </conditionalFormatting>
  <conditionalFormatting sqref="C170">
    <cfRule type="expression" dxfId="31" priority="10">
      <formula>AND(COUNTIF(#REF!,C269)+COUNTIF(#REF!,C269)&gt;1,NOT(ISBLANK(C269)))</formula>
    </cfRule>
  </conditionalFormatting>
  <conditionalFormatting sqref="C175 C188">
    <cfRule type="expression" dxfId="30" priority="11">
      <formula>AND(COUNTIF(#REF!,C273)+COUNTIF(#REF!,C273)&gt;1,NOT(ISBLANK(C273)))</formula>
    </cfRule>
  </conditionalFormatting>
  <conditionalFormatting sqref="C180 C189">
    <cfRule type="expression" dxfId="29" priority="12">
      <formula>AND(COUNTIF(#REF!,C277)+COUNTIF(#REF!,C277)&gt;1,NOT(ISBLANK(C277)))</formula>
    </cfRule>
  </conditionalFormatting>
  <conditionalFormatting sqref="C202">
    <cfRule type="expression" dxfId="28" priority="13">
      <formula>AND(COUNTIF(#REF!,C298)+COUNTIF(#REF!,C298)&gt;1,NOT(ISBLANK(C298)))</formula>
    </cfRule>
  </conditionalFormatting>
  <conditionalFormatting sqref="C203">
    <cfRule type="expression" dxfId="27" priority="14">
      <formula>AND(COUNTIF(#REF!,C298)+COUNTIF(#REF!,C298)&gt;1,NOT(ISBLANK(C298)))</formula>
    </cfRule>
  </conditionalFormatting>
  <conditionalFormatting sqref="C206:C207">
    <cfRule type="expression" dxfId="26" priority="15">
      <formula>AND(COUNTIF(#REF!,C299)+COUNTIF(#REF!,C299)&gt;1,NOT(ISBLANK(C299)))</formula>
    </cfRule>
  </conditionalFormatting>
  <conditionalFormatting sqref="C209">
    <cfRule type="expression" dxfId="25" priority="16">
      <formula>AND(COUNTIF(#REF!,#REF!)+COUNTIF(#REF!,#REF!)&gt;1,NOT(ISBLANK(#REF!)))</formula>
    </cfRule>
  </conditionalFormatting>
  <conditionalFormatting sqref="C220:C221">
    <cfRule type="expression" dxfId="24" priority="17">
      <formula>AND(COUNTIF(#REF!,#REF!)+COUNTIF(#REF!,#REF!)&gt;1,NOT(ISBLANK(#REF!)))</formula>
    </cfRule>
  </conditionalFormatting>
  <conditionalFormatting sqref="C225">
    <cfRule type="expression" dxfId="23" priority="18">
      <formula>AND(COUNTIF(#REF!,#REF!)+COUNTIF(#REF!,#REF!)&gt;1,NOT(ISBLANK(#REF!)))</formula>
    </cfRule>
  </conditionalFormatting>
  <conditionalFormatting sqref="C230:C231">
    <cfRule type="expression" dxfId="22" priority="19">
      <formula>AND(COUNTIF(#REF!,#REF!)+COUNTIF(#REF!,#REF!)&gt;1,NOT(ISBLANK(#REF!)))</formula>
    </cfRule>
  </conditionalFormatting>
  <conditionalFormatting sqref="C237">
    <cfRule type="expression" dxfId="21" priority="20">
      <formula>AND(COUNTIF(#REF!,#REF!)+COUNTIF(#REF!,#REF!)&gt;1,NOT(ISBLANK(#REF!)))</formula>
    </cfRule>
  </conditionalFormatting>
  <conditionalFormatting sqref="C240">
    <cfRule type="expression" dxfId="20" priority="21">
      <formula>AND(COUNTIF(#REF!,#REF!)+COUNTIF(#REF!,#REF!)&gt;1,NOT(ISBLANK(#REF!)))</formula>
    </cfRule>
  </conditionalFormatting>
  <conditionalFormatting sqref="C245">
    <cfRule type="expression" dxfId="19" priority="22">
      <formula>AND(COUNTIF(#REF!,#REF!)+COUNTIF(#REF!,#REF!)&gt;1,NOT(ISBLANK(#REF!)))</formula>
    </cfRule>
  </conditionalFormatting>
  <conditionalFormatting sqref="C250">
    <cfRule type="expression" dxfId="18" priority="23">
      <formula>AND(COUNTIF(#REF!,#REF!)+COUNTIF(#REF!,#REF!)&gt;1,NOT(ISBLANK(#REF!)))</formula>
    </cfRule>
  </conditionalFormatting>
  <conditionalFormatting sqref="C251">
    <cfRule type="expression" dxfId="17" priority="24">
      <formula>AND(COUNTIF(#REF!,#REF!)+COUNTIF(#REF!,#REF!)&gt;1,NOT(ISBLANK(#REF!)))</formula>
    </cfRule>
  </conditionalFormatting>
  <conditionalFormatting sqref="C254">
    <cfRule type="expression" dxfId="16" priority="25">
      <formula>AND(COUNTIF(#REF!,#REF!)+COUNTIF(#REF!,#REF!)&gt;1,NOT(ISBLANK(#REF!)))</formula>
    </cfRule>
  </conditionalFormatting>
  <conditionalFormatting sqref="C255 C280">
    <cfRule type="expression" dxfId="15" priority="26">
      <formula>AND(COUNTIF(#REF!,#REF!)+COUNTIF(#REF!,#REF!)&gt;1,NOT(ISBLANK(#REF!)))</formula>
    </cfRule>
  </conditionalFormatting>
  <conditionalFormatting sqref="C282">
    <cfRule type="expression" dxfId="14" priority="27">
      <formula>AND(COUNTIF(#REF!,#REF!)+COUNTIF(#REF!,#REF!)&gt;1,NOT(ISBLANK(#REF!)))</formula>
    </cfRule>
  </conditionalFormatting>
  <conditionalFormatting sqref="C285:C294">
    <cfRule type="expression" dxfId="13" priority="28">
      <formula>AND(COUNTIF(#REF!,#REF!)+COUNTIF(#REF!,#REF!)&gt;1,NOT(ISBLANK(#REF!)))</formula>
    </cfRule>
  </conditionalFormatting>
  <conditionalFormatting sqref="C295:C299">
    <cfRule type="expression" dxfId="12" priority="29">
      <formula>AND(COUNTIF(#REF!,#REF!)+COUNTIF(#REF!,#REF!)&gt;1,NOT(ISBLANK(#REF!)))</formula>
    </cfRule>
  </conditionalFormatting>
  <conditionalFormatting sqref="C298:C300">
    <cfRule type="expression" dxfId="11" priority="30">
      <formula>AND(COUNTIF(#REF!,#REF!)+COUNTIF(#REF!,#REF!)&gt;1,NOT(ISBLANK(#REF!)))</formula>
    </cfRule>
  </conditionalFormatting>
  <conditionalFormatting sqref="C152">
    <cfRule type="expression" dxfId="10" priority="31">
      <formula>AND(COUNTIF($C$147:$C$284,C178)+COUNTIF(#REF!,C178)&gt;1,NOT(ISBLANK(C178)))</formula>
    </cfRule>
  </conditionalFormatting>
  <conditionalFormatting sqref="C224 C171 C181">
    <cfRule type="expression" dxfId="9" priority="32">
      <formula>AND(COUNTIF($C$147:$C$284,C205)+COUNTIF(#REF!,C205)&gt;1,NOT(ISBLANK(C205)))</formula>
    </cfRule>
  </conditionalFormatting>
  <conditionalFormatting sqref="C216 C210:C211 C194:C196 C208">
    <cfRule type="expression" dxfId="8" priority="33">
      <formula>AND(COUNTIF($C$147:$C$284,C227)+COUNTIF(#REF!,C227)&gt;1,NOT(ISBLANK(C227)))</formula>
    </cfRule>
  </conditionalFormatting>
  <conditionalFormatting sqref="C226 C176 C183">
    <cfRule type="expression" dxfId="7" priority="34">
      <formula>AND(COUNTIF($C$147:$C$284,C212)+COUNTIF(#REF!,C212)&gt;1,NOT(ISBLANK(C212)))</formula>
    </cfRule>
  </conditionalFormatting>
  <conditionalFormatting sqref="C244 C234">
    <cfRule type="expression" dxfId="6" priority="35">
      <formula>AND(COUNTIF($C$147:$C$284,C274)+COUNTIF(#REF!,C274)&gt;1,NOT(ISBLANK(C274)))</formula>
    </cfRule>
  </conditionalFormatting>
  <conditionalFormatting sqref="C233">
    <cfRule type="expression" dxfId="5" priority="36">
      <formula>AND(COUNTIF($C$147:$C$284,C272)+COUNTIF(#REF!,C272)&gt;1,NOT(ISBLANK(C272)))</formula>
    </cfRule>
  </conditionalFormatting>
  <conditionalFormatting sqref="C232">
    <cfRule type="expression" dxfId="4" priority="37">
      <formula>AND(COUNTIF($C$147:$C$284,C270)+COUNTIF(#REF!,C270)&gt;1,NOT(ISBLANK(C270)))</formula>
    </cfRule>
  </conditionalFormatting>
  <conditionalFormatting sqref="C242 C235">
    <cfRule type="expression" dxfId="3" priority="38">
      <formula>AND(COUNTIF($C$147:$C$284,C276)+COUNTIF(#REF!,C276)&gt;1,NOT(ISBLANK(C276)))</formula>
    </cfRule>
  </conditionalFormatting>
  <conditionalFormatting sqref="C191 C173">
    <cfRule type="expression" dxfId="2" priority="39">
      <formula>AND(COUNTIF($C$147:$C$284,C208)+COUNTIF(#REF!,C208)&gt;1,NOT(ISBLANK(C208)))</formula>
    </cfRule>
  </conditionalFormatting>
  <conditionalFormatting sqref="C204:C205">
    <cfRule type="expression" dxfId="1" priority="40">
      <formula>AND(COUNTIF($C$147:$C$284,C233)+COUNTIF(#REF!,C233)&gt;1,NOT(ISBLANK(C233)))</formula>
    </cfRule>
  </conditionalFormatting>
  <conditionalFormatting sqref="C185">
    <cfRule type="expression" dxfId="0" priority="41">
      <formula>AND(COUNTIF($C$147:$C$284,C222)+COUNTIF(#REF!,C222)&gt;1,NOT(ISBLANK(C222)))</formula>
    </cfRule>
  </conditionalFormatting>
  <pageMargins left="0.23622047244094491" right="0.15748031496062992" top="0.55118110236220474" bottom="0.55118110236220474" header="0.31496062992125984" footer="0.31496062992125984"/>
  <pageSetup paperSize="9" scale="85"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ĐỊNH MỨC</vt:lpstr>
      <vt:lpstr>'ĐỊNH MỨC'!Print_Titles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2025-09-15T00:52:07Z</cp:lastPrinted>
  <dcterms:created xsi:type="dcterms:W3CDTF">2025-08-29T08:21:09Z</dcterms:created>
  <dcterms:modified xsi:type="dcterms:W3CDTF">2025-09-15T00:52:37Z</dcterms:modified>
</cp:coreProperties>
</file>